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910" windowWidth="19320" windowHeight="76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27" i="1" l="1"/>
  <c r="F149" i="1" l="1"/>
  <c r="F185" i="1"/>
  <c r="F195" i="1"/>
  <c r="F139" i="1" l="1"/>
  <c r="F120" i="1"/>
  <c r="H138" i="1" l="1"/>
  <c r="F146" i="1"/>
  <c r="F129" i="1"/>
  <c r="F108" i="1"/>
  <c r="F105" i="1"/>
  <c r="F88" i="1"/>
  <c r="F85" i="1"/>
  <c r="F81" i="1"/>
  <c r="F76" i="1"/>
  <c r="F74" i="1"/>
  <c r="F63" i="1"/>
  <c r="F60" i="1"/>
  <c r="F8" i="1"/>
  <c r="F58" i="1" l="1"/>
  <c r="F118" i="1" l="1"/>
  <c r="E160" i="1" l="1"/>
  <c r="E158" i="1"/>
  <c r="D156" i="1"/>
  <c r="E156" i="1"/>
  <c r="E159" i="1" s="1"/>
  <c r="E162" i="1" s="1"/>
  <c r="G131" i="1"/>
  <c r="A131" i="1"/>
  <c r="B131" i="1"/>
  <c r="C131" i="1"/>
  <c r="D131" i="1"/>
  <c r="E131" i="1"/>
  <c r="A208" i="1"/>
  <c r="B208" i="1"/>
  <c r="C208" i="1"/>
  <c r="D208" i="1"/>
  <c r="E208" i="1"/>
  <c r="G208" i="1"/>
  <c r="G209" i="1" s="1"/>
  <c r="G210" i="1" l="1"/>
  <c r="G211" i="1" s="1"/>
  <c r="G215" i="1"/>
  <c r="F102" i="1"/>
</calcChain>
</file>

<file path=xl/sharedStrings.xml><?xml version="1.0" encoding="utf-8"?>
<sst xmlns="http://schemas.openxmlformats.org/spreadsheetml/2006/main" count="697" uniqueCount="220">
  <si>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</si>
  <si>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</si>
  <si>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</si>
  <si>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</si>
  <si>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</si>
  <si>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</si>
  <si>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</si>
  <si>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</si>
  <si>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</si>
  <si>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</si>
  <si>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</si>
  <si>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</si>
  <si>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</si>
  <si>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</si>
  <si>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</si>
  <si>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</si>
  <si>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</si>
  <si>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Мероприятия в сфере образования</t>
  </si>
  <si>
    <t>1004</t>
  </si>
  <si>
    <t>0503</t>
  </si>
  <si>
    <t>01.1.06.85600</t>
  </si>
  <si>
    <t>Мероприятия в сфере реорганизации и ликвидации учреждений</t>
  </si>
  <si>
    <t>0703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</si>
  <si>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</si>
  <si>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</si>
  <si>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</si>
  <si>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</si>
  <si>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</si>
  <si>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</si>
  <si>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ГЦП "Охрана окружающей среды в городском округе город.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</si>
  <si>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</si>
  <si>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1102</t>
  </si>
  <si>
    <t>10.2.01.86700</t>
  </si>
  <si>
    <t>Мероприятия по благоустройству</t>
  </si>
  <si>
    <t>0801</t>
  </si>
  <si>
    <t>Мероприятия в сфере культуры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</si>
  <si>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</si>
  <si>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</si>
  <si>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</si>
  <si>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</si>
  <si>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</si>
  <si>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</si>
  <si>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"Развитие культуры и искусства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</si>
  <si>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</si>
  <si>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</si>
  <si>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</si>
  <si>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01.1.01.85600</t>
  </si>
  <si>
    <t>ГЦП "Социальная поддержка населения городского округа город Переславль-Залесский Ярославской области"</t>
  </si>
  <si>
    <t>01.1.05.85600</t>
  </si>
  <si>
    <t>Совершенствование МТБ образовательных учреждений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</si>
  <si>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</si>
  <si>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</si>
  <si>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</si>
  <si>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</si>
  <si>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</si>
  <si>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05.3.02.83400</t>
  </si>
  <si>
    <t>Субсидия на выполнение муниципального задания в сфере физической культуры и спорта</t>
  </si>
  <si>
    <t>Мероприятия по охране окружающей среды</t>
  </si>
  <si>
    <t>0605</t>
  </si>
  <si>
    <t>60.0.00.80160</t>
  </si>
  <si>
    <t>Мероприятия в области жилищного хозяйства</t>
  </si>
  <si>
    <t>0501</t>
  </si>
  <si>
    <t>Уточнение бюджетных ассигнований на основании заявки  Администрации города Переславля-Залесского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</si>
  <si>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</si>
  <si>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</si>
  <si>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</si>
  <si>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05.2.06.85700</t>
  </si>
  <si>
    <t>05.2.07.85700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</si>
  <si>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</si>
  <si>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</si>
  <si>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</si>
  <si>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</si>
  <si>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12.2.01.86100</t>
  </si>
  <si>
    <t>Мероприятия по обеспечению функционирования и развития муниципальной службы</t>
  </si>
  <si>
    <t>10.1.01.85800</t>
  </si>
  <si>
    <t>05.2.04.83000</t>
  </si>
  <si>
    <t>Субсидия на выполнение муниципального задания культурно-досуговыми центрами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</si>
  <si>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декабря 2024 года</t>
    </r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</si>
  <si>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</si>
  <si>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</si>
  <si>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</si>
  <si>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10.1.G6.50130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</si>
  <si>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</si>
  <si>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60.0.00.80120</t>
  </si>
  <si>
    <t>0113</t>
  </si>
  <si>
    <t>Выполнение других обязательств государства</t>
  </si>
  <si>
    <t>60.0.00.80110</t>
  </si>
  <si>
    <t>Резервные фонды местных администраций</t>
  </si>
  <si>
    <t>0111</t>
  </si>
  <si>
    <t xml:space="preserve">Постановление Администрации города от 01.12.2024 ПОС.03-2999/24  </t>
  </si>
  <si>
    <t>07.1.02.85100</t>
  </si>
  <si>
    <t>0409</t>
  </si>
  <si>
    <t>06.1.01.84900</t>
  </si>
  <si>
    <t>Мероприятия по модернизации и реформированию жилищно-коммунального хозяйства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</si>
  <si>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</si>
  <si>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</si>
  <si>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0310</t>
  </si>
  <si>
    <t>07.1.03.74300</t>
  </si>
  <si>
    <t>Приведение в нормативное состояние грунтовых дорог местного значения</t>
  </si>
  <si>
    <t>07.1.02.74300</t>
  </si>
  <si>
    <t>60.0.00.80070</t>
  </si>
  <si>
    <t xml:space="preserve">Обслуживание деятельности подведомственных учреждений </t>
  </si>
  <si>
    <t>0505</t>
  </si>
  <si>
    <t>10.2.01.77260</t>
  </si>
  <si>
    <t>Дотации на реализацию приоритетных проектов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</si>
  <si>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</si>
  <si>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</si>
  <si>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01.1.03.70550</t>
  </si>
  <si>
    <t>Субвенция на обеспечение деятельности органов опеки и попечительства</t>
  </si>
  <si>
    <t>0106</t>
  </si>
  <si>
    <t>Уточнение бюджетных ассигнований на основании заявки Контрольно-счетной палаты города Переславля-Залесского</t>
  </si>
  <si>
    <t>Уточнение бюджетных ассигнований на основании заявки  Управления финансов Администрации города Переславля-Залесского</t>
  </si>
  <si>
    <t>Уточнение бюджетных ассигнований на основании заявки  Упавления муниципальной собственностиАдминистрации города Переславля-Залесского</t>
  </si>
  <si>
    <t>60.0.00.80060</t>
  </si>
  <si>
    <t>Обеспечение приватизации и проведение предпродажной подготовки объектов приватизации</t>
  </si>
  <si>
    <t>01.1.04.85600</t>
  </si>
  <si>
    <t>07.02</t>
  </si>
  <si>
    <t>01.1.01.82210</t>
  </si>
  <si>
    <t>Обеспечение питанием отдельных категорий обучающихся в общеобразовательных учреждениях</t>
  </si>
  <si>
    <t>от 17 декабря 2024 № 45</t>
  </si>
  <si>
    <t>0707</t>
  </si>
  <si>
    <t>01.1.01.85610</t>
  </si>
  <si>
    <t>10.04</t>
  </si>
  <si>
    <t>Компенсация родительской платы по присмотру и уходу за  счет городского бюджета</t>
  </si>
  <si>
    <t>01.1.01.R3031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</si>
  <si>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</si>
  <si>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</si>
  <si>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</si>
  <si>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</si>
  <si>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</si>
  <si>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</si>
  <si>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</si>
  <si>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</si>
  <si>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>01.1.01.71460</t>
  </si>
  <si>
    <t>Субвенция на организацию образовательного процесса</t>
  </si>
  <si>
    <t>02.3.02.74390</t>
  </si>
  <si>
    <t>Субвенция на компенсацию части расходов на приобретение путевки в организации отдыха детей и их оздоровления</t>
  </si>
  <si>
    <t>02.3.02.75160</t>
  </si>
  <si>
    <t>Субвенция на частичную оплату стоимости путевки в организации отдыха детей и их оздоровление</t>
  </si>
  <si>
    <t>02.3.02.S1000</t>
  </si>
  <si>
    <t>Оплата стоимости набора продуктов питания в лагерях с дневной формой пребывания детей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</si>
  <si>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</si>
  <si>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</si>
  <si>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</si>
  <si>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</si>
  <si>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01.1.03.70500</t>
  </si>
  <si>
    <t>Субвенция на государственную поддержку опеки и попечительства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</si>
  <si>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</si>
  <si>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</si>
  <si>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1003</t>
  </si>
  <si>
    <t>Уточнение бюджетных ассигнований на основании заявки  Управления муниципальной собственностиАдминистрации города Переславля-Залесского</t>
  </si>
  <si>
    <t>10.1.04.85800</t>
  </si>
  <si>
    <t>10.2.02.86700</t>
  </si>
  <si>
    <t>02.1.03.72550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</si>
  <si>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</si>
  <si>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03.1.03.S1230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</si>
  <si>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</si>
  <si>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</si>
  <si>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03.5.F3.67483</t>
  </si>
  <si>
    <t>ГАП "Переселение граждан из аварийного жилищного фонда городского округа город Переславль-Залесский Ярославской области"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</si>
  <si>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</si>
  <si>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</si>
  <si>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</si>
  <si>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08.1.06.71810</t>
  </si>
  <si>
    <t>Реализация мероприятий по борьбе с борщевиком Сосновского</t>
  </si>
  <si>
    <t>МП "Развитие сельского хозяйства городского округа город Переславль-Залесский Ярославской области"</t>
  </si>
  <si>
    <t>Уточнение бюджетных ассигнований на основании уведомления министерства финансов ЯО от 10.12.2024 №6</t>
  </si>
  <si>
    <t>60.0.00.80190</t>
  </si>
  <si>
    <t>0104</t>
  </si>
  <si>
    <t>Субвенция на обеспечение профилактики безнадзорности, правонарушений несовершеннолетних и защита их прав</t>
  </si>
  <si>
    <t>Уточнение бюджетных ассигнований на основании уведомления министерства финансов ЯО от 10.12.2024 № 6</t>
  </si>
  <si>
    <t>01.1.04.73920</t>
  </si>
  <si>
    <t>Межбюджетные трансферты на поддержку инициатив органов ученического самоуправления общеобразовательных органи</t>
  </si>
  <si>
    <t>01.1.04.S6010</t>
  </si>
  <si>
    <t>Обеспечение работы спортивных площадок общеобразовательных организаций</t>
  </si>
  <si>
    <t>01.1.02.85600</t>
  </si>
  <si>
    <t>01.3.03.84700</t>
  </si>
  <si>
    <t xml:space="preserve">Мероприятия по патриотическому воспитанию 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</si>
  <si>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</si>
  <si>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01.3.05.84700</t>
  </si>
  <si>
    <t>04.2.01.84500</t>
  </si>
  <si>
    <t>Мероприятия по профилактике безнадзорности, правонарушений и защиты прав несовершеннолетних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</si>
  <si>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</si>
  <si>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02.1.03.70890</t>
  </si>
  <si>
    <t>Субвенция на оказание социальной помощи отдельным категориям граждан</t>
  </si>
  <si>
    <t>Уточнение бюджетных ассигнований на основании заявки Управления социальной защиты населения и труда Администрации города Переславля-Залесского</t>
  </si>
  <si>
    <t>0103</t>
  </si>
  <si>
    <t>Уточнение бюджетных ассигнований в связи с перераспределением экономии по главным распорядителям бюджетных средств</t>
  </si>
  <si>
    <t>60.0.00.80040</t>
  </si>
  <si>
    <t>Депутаты представительного органа муниципального образования</t>
  </si>
  <si>
    <t>0116</t>
  </si>
  <si>
    <t>11.4.01.86600</t>
  </si>
  <si>
    <t>Мероприятия по внедрению АПК «Безопасный город»</t>
  </si>
  <si>
    <t xml:space="preserve">ГЦП «О внедрении аппаратно-программного комплекса "Безопасный город" </t>
  </si>
  <si>
    <t>0309</t>
  </si>
  <si>
    <t>11.4.02.86600</t>
  </si>
  <si>
    <t>07.1.05.85100</t>
  </si>
  <si>
    <t>10.2.08.L2990</t>
  </si>
  <si>
    <t>Обустройство и восстановление воинских захоронений</t>
  </si>
  <si>
    <t>05.2.04.S5350</t>
  </si>
  <si>
    <t>05.2.02.82900</t>
  </si>
  <si>
    <t>Субсидия на выполнение муниципального задания по библиотечному обслуживанию населения</t>
  </si>
  <si>
    <t>05.2.04.85350</t>
  </si>
  <si>
    <t>Реализация мероприятий инициативного бюджетирования на территории ЯО ( поддержка местных инициатив)</t>
  </si>
  <si>
    <t>01.1.01.82100</t>
  </si>
  <si>
    <t>Детские дошкольные учреждения. Обеспечение деятельности подведомственных учреждений</t>
  </si>
  <si>
    <t>01.1.04.L7502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</si>
  <si>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</si>
  <si>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01.2.03.82600</t>
  </si>
  <si>
    <t xml:space="preserve">ВЦП "Молодежь" 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</si>
  <si>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</si>
  <si>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</si>
  <si>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</si>
  <si>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13.1.01.75910</t>
  </si>
  <si>
    <t>Благоустройство сельских территорий</t>
  </si>
  <si>
    <t>Уведомление министерства ЖКХ от 17.12.2024 №908/245</t>
  </si>
  <si>
    <t>60.0.00.80300</t>
  </si>
  <si>
    <t>Субсидия на выполнение муниципального задания учреждениями в сфере ЖКХ и благоустройства</t>
  </si>
  <si>
    <t>12.2.01.86160</t>
  </si>
  <si>
    <t>Содержание немуниципальных служащих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</si>
</sst>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4"/>
  <sheetViews>
    <sheetView tabSelected="1" zoomScaleNormal="100" workbookViewId="0">
      <selection activeCell="H10" sqref="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0.42578125" style="2" customWidth="1"/>
    <col min="4" max="4" width="18.140625" style="13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64" t="s">
        <v>8</v>
      </c>
      <c r="B1" s="64"/>
      <c r="C1" s="64"/>
      <c r="D1" s="64"/>
      <c r="E1" s="64"/>
      <c r="F1" s="64"/>
      <c r="G1" s="64"/>
    </row>
    <row r="2" spans="1:8" x14ac:dyDescent="0.25">
      <c r="A2" s="64" t="s">
        <v>7</v>
      </c>
      <c r="B2" s="64"/>
      <c r="C2" s="64"/>
      <c r="D2" s="64"/>
      <c r="E2" s="64"/>
      <c r="F2" s="64"/>
      <c r="G2" s="64"/>
    </row>
    <row r="3" spans="1:8" x14ac:dyDescent="0.25">
      <c r="A3" s="64" t="s">
        <v>6</v>
      </c>
      <c r="B3" s="64"/>
      <c r="C3" s="64"/>
      <c r="D3" s="64"/>
      <c r="E3" s="64"/>
      <c r="F3" s="64"/>
      <c r="G3" s="64"/>
    </row>
    <row r="4" spans="1:8" x14ac:dyDescent="0.25">
      <c r="A4" s="15"/>
      <c r="B4" s="15"/>
      <c r="C4" s="15"/>
      <c r="D4" s="16"/>
      <c r="E4" s="29"/>
      <c r="F4" s="64" t="s">
        <v>119</v>
      </c>
      <c r="G4" s="64"/>
    </row>
    <row r="5" spans="1:8" x14ac:dyDescent="0.25">
      <c r="A5" s="17"/>
      <c r="B5" s="17"/>
      <c r="C5" s="17"/>
      <c r="D5" s="16"/>
      <c r="E5" s="29"/>
      <c r="F5" s="64"/>
      <c r="G5" s="64"/>
    </row>
    <row r="6" spans="1:8" ht="60.75" customHeight="1" x14ac:dyDescent="0.25">
      <c r="A6" s="62" t="s">
        <v>77</v>
      </c>
      <c r="B6" s="62"/>
      <c r="C6" s="62"/>
      <c r="D6" s="62"/>
      <c r="E6" s="62"/>
      <c r="F6" s="62"/>
      <c r="G6" s="62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5"/>
      <c r="E8" s="12" t="s">
        <v>10</v>
      </c>
      <c r="F8" s="23">
        <f>SUM(F9:F57)</f>
        <v>11814937.33</v>
      </c>
      <c r="G8" s="10"/>
    </row>
    <row r="9" spans="1:8" ht="75" customHeight="1" x14ac:dyDescent="0.25">
      <c r="A9" s="7">
        <v>203</v>
      </c>
      <c r="B9" s="35" t="s">
        <v>16</v>
      </c>
      <c r="C9" s="31">
        <v>200</v>
      </c>
      <c r="D9" s="25" t="s">
        <v>46</v>
      </c>
      <c r="E9" s="36" t="s">
        <v>17</v>
      </c>
      <c r="F9" s="37">
        <v>-56077.15</v>
      </c>
      <c r="G9" s="54" t="s">
        <v>14</v>
      </c>
    </row>
    <row r="10" spans="1:8" ht="75" customHeight="1" x14ac:dyDescent="0.25">
      <c r="A10" s="7">
        <v>203</v>
      </c>
      <c r="B10" s="35" t="s">
        <v>22</v>
      </c>
      <c r="C10" s="31">
        <v>600</v>
      </c>
      <c r="D10" s="25" t="s">
        <v>40</v>
      </c>
      <c r="E10" s="36" t="s">
        <v>41</v>
      </c>
      <c r="F10" s="37">
        <v>56077.15</v>
      </c>
      <c r="G10" s="60"/>
      <c r="H10" s="5"/>
    </row>
    <row r="11" spans="1:8" ht="84" customHeight="1" x14ac:dyDescent="0.25">
      <c r="A11" s="7">
        <v>203</v>
      </c>
      <c r="B11" s="35" t="s">
        <v>45</v>
      </c>
      <c r="C11" s="7">
        <v>600</v>
      </c>
      <c r="D11" s="25" t="s">
        <v>43</v>
      </c>
      <c r="E11" s="36" t="s">
        <v>44</v>
      </c>
      <c r="F11" s="37">
        <v>48000</v>
      </c>
      <c r="G11" s="28" t="s">
        <v>14</v>
      </c>
    </row>
    <row r="12" spans="1:8" ht="75" customHeight="1" x14ac:dyDescent="0.25">
      <c r="A12" s="31">
        <v>203</v>
      </c>
      <c r="B12" s="33" t="s">
        <v>45</v>
      </c>
      <c r="C12" s="31">
        <v>100</v>
      </c>
      <c r="D12" s="49" t="s">
        <v>107</v>
      </c>
      <c r="E12" s="51" t="s">
        <v>108</v>
      </c>
      <c r="F12" s="38">
        <v>-10000</v>
      </c>
      <c r="G12" s="54" t="s">
        <v>14</v>
      </c>
    </row>
    <row r="13" spans="1:8" ht="75" customHeight="1" x14ac:dyDescent="0.25">
      <c r="A13" s="7">
        <v>203</v>
      </c>
      <c r="B13" s="35" t="s">
        <v>45</v>
      </c>
      <c r="C13" s="7">
        <v>200</v>
      </c>
      <c r="D13" s="25" t="s">
        <v>48</v>
      </c>
      <c r="E13" s="36" t="s">
        <v>49</v>
      </c>
      <c r="F13" s="37">
        <v>10000</v>
      </c>
      <c r="G13" s="55"/>
    </row>
    <row r="14" spans="1:8" ht="94.5" customHeight="1" x14ac:dyDescent="0.25">
      <c r="A14" s="31">
        <v>203</v>
      </c>
      <c r="B14" s="33" t="s">
        <v>15</v>
      </c>
      <c r="C14" s="31">
        <v>600</v>
      </c>
      <c r="D14" s="49" t="s">
        <v>38</v>
      </c>
      <c r="E14" s="51" t="s">
        <v>39</v>
      </c>
      <c r="F14" s="38">
        <v>68000</v>
      </c>
      <c r="G14" s="54" t="s">
        <v>14</v>
      </c>
    </row>
    <row r="15" spans="1:8" ht="91.5" customHeight="1" x14ac:dyDescent="0.25">
      <c r="A15" s="7">
        <v>203</v>
      </c>
      <c r="B15" s="35" t="s">
        <v>18</v>
      </c>
      <c r="C15" s="7">
        <v>300</v>
      </c>
      <c r="D15" s="25" t="s">
        <v>36</v>
      </c>
      <c r="E15" s="36" t="s">
        <v>37</v>
      </c>
      <c r="F15" s="37">
        <v>-43000</v>
      </c>
      <c r="G15" s="60"/>
      <c r="H15" s="5"/>
    </row>
    <row r="16" spans="1:8" ht="75" customHeight="1" x14ac:dyDescent="0.25">
      <c r="A16" s="31">
        <v>203</v>
      </c>
      <c r="B16" s="33" t="s">
        <v>116</v>
      </c>
      <c r="C16" s="31">
        <v>600</v>
      </c>
      <c r="D16" s="49" t="s">
        <v>115</v>
      </c>
      <c r="E16" s="51" t="s">
        <v>17</v>
      </c>
      <c r="F16" s="38">
        <v>-25000</v>
      </c>
      <c r="G16" s="60"/>
      <c r="H16" s="5"/>
    </row>
    <row r="17" spans="1:8" ht="75" customHeight="1" x14ac:dyDescent="0.25">
      <c r="A17" s="7">
        <v>203</v>
      </c>
      <c r="B17" s="35" t="s">
        <v>18</v>
      </c>
      <c r="C17" s="31">
        <v>300</v>
      </c>
      <c r="D17" s="25" t="s">
        <v>36</v>
      </c>
      <c r="E17" s="36" t="s">
        <v>37</v>
      </c>
      <c r="F17" s="38">
        <v>-25343</v>
      </c>
      <c r="G17" s="54" t="s">
        <v>14</v>
      </c>
      <c r="H17" s="5"/>
    </row>
    <row r="18" spans="1:8" ht="75" customHeight="1" x14ac:dyDescent="0.25">
      <c r="A18" s="7">
        <v>203</v>
      </c>
      <c r="B18" s="35" t="s">
        <v>15</v>
      </c>
      <c r="C18" s="31">
        <v>600</v>
      </c>
      <c r="D18" s="49" t="s">
        <v>117</v>
      </c>
      <c r="E18" s="51" t="s">
        <v>118</v>
      </c>
      <c r="F18" s="38">
        <v>25343</v>
      </c>
      <c r="G18" s="55"/>
      <c r="H18" s="5"/>
    </row>
    <row r="19" spans="1:8" ht="75" customHeight="1" x14ac:dyDescent="0.25">
      <c r="A19" s="7">
        <v>203</v>
      </c>
      <c r="B19" s="35" t="s">
        <v>22</v>
      </c>
      <c r="C19" s="31">
        <v>600</v>
      </c>
      <c r="D19" s="49" t="s">
        <v>20</v>
      </c>
      <c r="E19" s="51" t="s">
        <v>21</v>
      </c>
      <c r="F19" s="38">
        <v>-169896.21</v>
      </c>
      <c r="G19" s="54" t="s">
        <v>14</v>
      </c>
      <c r="H19" s="5"/>
    </row>
    <row r="20" spans="1:8" ht="75" customHeight="1" x14ac:dyDescent="0.25">
      <c r="A20" s="7">
        <v>203</v>
      </c>
      <c r="B20" s="35" t="s">
        <v>22</v>
      </c>
      <c r="C20" s="31">
        <v>600</v>
      </c>
      <c r="D20" s="49" t="s">
        <v>40</v>
      </c>
      <c r="E20" s="51" t="s">
        <v>41</v>
      </c>
      <c r="F20" s="38">
        <v>169896.21</v>
      </c>
      <c r="G20" s="55"/>
      <c r="H20" s="5"/>
    </row>
    <row r="21" spans="1:8" ht="75" customHeight="1" x14ac:dyDescent="0.25">
      <c r="A21" s="7">
        <v>203</v>
      </c>
      <c r="B21" s="35" t="s">
        <v>15</v>
      </c>
      <c r="C21" s="31">
        <v>600</v>
      </c>
      <c r="D21" s="49" t="s">
        <v>20</v>
      </c>
      <c r="E21" s="51" t="s">
        <v>21</v>
      </c>
      <c r="F21" s="38">
        <v>255000</v>
      </c>
      <c r="G21" s="54" t="s">
        <v>14</v>
      </c>
      <c r="H21" s="5"/>
    </row>
    <row r="22" spans="1:8" ht="75" customHeight="1" x14ac:dyDescent="0.25">
      <c r="A22" s="7">
        <v>203</v>
      </c>
      <c r="B22" s="35" t="s">
        <v>122</v>
      </c>
      <c r="C22" s="31">
        <v>300</v>
      </c>
      <c r="D22" s="56" t="s">
        <v>121</v>
      </c>
      <c r="E22" s="58" t="s">
        <v>123</v>
      </c>
      <c r="F22" s="38">
        <v>-252811.72</v>
      </c>
      <c r="G22" s="60"/>
      <c r="H22" s="5"/>
    </row>
    <row r="23" spans="1:8" ht="75" customHeight="1" x14ac:dyDescent="0.25">
      <c r="A23" s="7">
        <v>203</v>
      </c>
      <c r="B23" s="35" t="s">
        <v>18</v>
      </c>
      <c r="C23" s="31">
        <v>200</v>
      </c>
      <c r="D23" s="57"/>
      <c r="E23" s="59"/>
      <c r="F23" s="38">
        <v>-2188.2800000000002</v>
      </c>
      <c r="G23" s="55"/>
      <c r="H23" s="5"/>
    </row>
    <row r="24" spans="1:8" ht="97.5" customHeight="1" x14ac:dyDescent="0.25">
      <c r="A24" s="7">
        <v>203</v>
      </c>
      <c r="B24" s="35" t="s">
        <v>15</v>
      </c>
      <c r="C24" s="31">
        <v>600</v>
      </c>
      <c r="D24" s="49" t="s">
        <v>124</v>
      </c>
      <c r="E24" s="51" t="s">
        <v>125</v>
      </c>
      <c r="F24" s="37">
        <v>-4171119</v>
      </c>
      <c r="G24" s="28" t="s">
        <v>166</v>
      </c>
    </row>
    <row r="25" spans="1:8" ht="75" customHeight="1" x14ac:dyDescent="0.25">
      <c r="A25" s="7">
        <v>203</v>
      </c>
      <c r="B25" s="35" t="s">
        <v>15</v>
      </c>
      <c r="C25" s="7">
        <v>600</v>
      </c>
      <c r="D25" s="54" t="s">
        <v>115</v>
      </c>
      <c r="E25" s="58" t="s">
        <v>17</v>
      </c>
      <c r="F25" s="37">
        <v>-52612.56</v>
      </c>
      <c r="G25" s="54" t="s">
        <v>14</v>
      </c>
    </row>
    <row r="26" spans="1:8" ht="75" customHeight="1" x14ac:dyDescent="0.25">
      <c r="A26" s="7">
        <v>203</v>
      </c>
      <c r="B26" s="35" t="s">
        <v>22</v>
      </c>
      <c r="C26" s="7">
        <v>600</v>
      </c>
      <c r="D26" s="55"/>
      <c r="E26" s="59"/>
      <c r="F26" s="37">
        <v>79777.399999999994</v>
      </c>
      <c r="G26" s="60"/>
    </row>
    <row r="27" spans="1:8" ht="75" customHeight="1" x14ac:dyDescent="0.25">
      <c r="A27" s="7">
        <v>203</v>
      </c>
      <c r="B27" s="35" t="s">
        <v>15</v>
      </c>
      <c r="C27" s="7">
        <v>600</v>
      </c>
      <c r="D27" s="39" t="s">
        <v>126</v>
      </c>
      <c r="E27" s="36" t="s">
        <v>127</v>
      </c>
      <c r="F27" s="37">
        <v>-27164.84</v>
      </c>
      <c r="G27" s="55"/>
    </row>
    <row r="28" spans="1:8" ht="75" customHeight="1" x14ac:dyDescent="0.25">
      <c r="A28" s="26">
        <v>203</v>
      </c>
      <c r="B28" s="32" t="s">
        <v>15</v>
      </c>
      <c r="C28" s="31">
        <v>600</v>
      </c>
      <c r="D28" s="40" t="s">
        <v>128</v>
      </c>
      <c r="E28" s="51" t="s">
        <v>129</v>
      </c>
      <c r="F28" s="41">
        <v>-4698299</v>
      </c>
      <c r="G28" s="28" t="s">
        <v>166</v>
      </c>
    </row>
    <row r="29" spans="1:8" ht="75" customHeight="1" x14ac:dyDescent="0.25">
      <c r="A29" s="26">
        <v>203</v>
      </c>
      <c r="B29" s="32" t="s">
        <v>15</v>
      </c>
      <c r="C29" s="31">
        <v>600</v>
      </c>
      <c r="D29" s="40" t="s">
        <v>133</v>
      </c>
      <c r="E29" s="51" t="s">
        <v>134</v>
      </c>
      <c r="F29" s="41">
        <v>13632739</v>
      </c>
      <c r="G29" s="28" t="s">
        <v>166</v>
      </c>
    </row>
    <row r="30" spans="1:8" ht="75" customHeight="1" x14ac:dyDescent="0.25">
      <c r="A30" s="26">
        <v>203</v>
      </c>
      <c r="B30" s="32" t="s">
        <v>16</v>
      </c>
      <c r="C30" s="31">
        <v>600</v>
      </c>
      <c r="D30" s="40" t="s">
        <v>133</v>
      </c>
      <c r="E30" s="51" t="s">
        <v>134</v>
      </c>
      <c r="F30" s="41">
        <v>7295716</v>
      </c>
      <c r="G30" s="28" t="s">
        <v>166</v>
      </c>
    </row>
    <row r="31" spans="1:8" ht="75" customHeight="1" x14ac:dyDescent="0.25">
      <c r="A31" s="26">
        <v>203</v>
      </c>
      <c r="B31" s="32" t="s">
        <v>18</v>
      </c>
      <c r="C31" s="31">
        <v>300</v>
      </c>
      <c r="D31" s="56" t="s">
        <v>141</v>
      </c>
      <c r="E31" s="58" t="s">
        <v>142</v>
      </c>
      <c r="F31" s="41">
        <v>-558204</v>
      </c>
      <c r="G31" s="54" t="s">
        <v>166</v>
      </c>
    </row>
    <row r="32" spans="1:8" ht="75" customHeight="1" x14ac:dyDescent="0.25">
      <c r="A32" s="26">
        <v>203</v>
      </c>
      <c r="B32" s="32" t="s">
        <v>18</v>
      </c>
      <c r="C32" s="31">
        <v>200</v>
      </c>
      <c r="D32" s="63"/>
      <c r="E32" s="61"/>
      <c r="F32" s="41">
        <v>-20461</v>
      </c>
      <c r="G32" s="60"/>
    </row>
    <row r="33" spans="1:8" ht="75" customHeight="1" x14ac:dyDescent="0.25">
      <c r="A33" s="26">
        <v>203</v>
      </c>
      <c r="B33" s="32" t="s">
        <v>18</v>
      </c>
      <c r="C33" s="31">
        <v>600</v>
      </c>
      <c r="D33" s="57"/>
      <c r="E33" s="59"/>
      <c r="F33" s="41">
        <v>-33593</v>
      </c>
      <c r="G33" s="60"/>
    </row>
    <row r="34" spans="1:8" ht="75" customHeight="1" x14ac:dyDescent="0.25">
      <c r="A34" s="26">
        <v>203</v>
      </c>
      <c r="B34" s="32" t="s">
        <v>18</v>
      </c>
      <c r="C34" s="31">
        <v>300</v>
      </c>
      <c r="D34" s="56" t="s">
        <v>143</v>
      </c>
      <c r="E34" s="58" t="s">
        <v>144</v>
      </c>
      <c r="F34" s="41">
        <v>-904756</v>
      </c>
      <c r="G34" s="60"/>
    </row>
    <row r="35" spans="1:8" ht="75" customHeight="1" x14ac:dyDescent="0.25">
      <c r="A35" s="26">
        <v>203</v>
      </c>
      <c r="B35" s="32" t="s">
        <v>18</v>
      </c>
      <c r="C35" s="31">
        <v>200</v>
      </c>
      <c r="D35" s="57"/>
      <c r="E35" s="59"/>
      <c r="F35" s="41">
        <v>-254008</v>
      </c>
      <c r="G35" s="60"/>
    </row>
    <row r="36" spans="1:8" ht="75" customHeight="1" x14ac:dyDescent="0.25">
      <c r="A36" s="26">
        <v>203</v>
      </c>
      <c r="B36" s="32" t="s">
        <v>18</v>
      </c>
      <c r="C36" s="31">
        <v>600</v>
      </c>
      <c r="D36" s="56" t="s">
        <v>145</v>
      </c>
      <c r="E36" s="58" t="s">
        <v>146</v>
      </c>
      <c r="F36" s="41">
        <v>-123352</v>
      </c>
      <c r="G36" s="60"/>
    </row>
    <row r="37" spans="1:8" ht="75" customHeight="1" x14ac:dyDescent="0.25">
      <c r="A37" s="26">
        <v>203</v>
      </c>
      <c r="B37" s="32" t="s">
        <v>18</v>
      </c>
      <c r="C37" s="31">
        <v>300</v>
      </c>
      <c r="D37" s="63"/>
      <c r="E37" s="61"/>
      <c r="F37" s="41">
        <v>-800812</v>
      </c>
      <c r="G37" s="60"/>
    </row>
    <row r="38" spans="1:8" ht="75" customHeight="1" x14ac:dyDescent="0.25">
      <c r="A38" s="26">
        <v>203</v>
      </c>
      <c r="B38" s="32" t="s">
        <v>18</v>
      </c>
      <c r="C38" s="31">
        <v>200</v>
      </c>
      <c r="D38" s="57"/>
      <c r="E38" s="59"/>
      <c r="F38" s="41">
        <v>-2308</v>
      </c>
      <c r="G38" s="55"/>
      <c r="H38" s="5"/>
    </row>
    <row r="39" spans="1:8" ht="75" customHeight="1" x14ac:dyDescent="0.25">
      <c r="A39" s="26">
        <v>203</v>
      </c>
      <c r="B39" s="32" t="s">
        <v>45</v>
      </c>
      <c r="C39" s="31">
        <v>200</v>
      </c>
      <c r="D39" s="56" t="s">
        <v>43</v>
      </c>
      <c r="E39" s="58" t="s">
        <v>44</v>
      </c>
      <c r="F39" s="41">
        <v>-104.15</v>
      </c>
      <c r="G39" s="54" t="s">
        <v>14</v>
      </c>
      <c r="H39" s="5"/>
    </row>
    <row r="40" spans="1:8" ht="75" customHeight="1" x14ac:dyDescent="0.25">
      <c r="A40" s="26">
        <v>203</v>
      </c>
      <c r="B40" s="32" t="s">
        <v>45</v>
      </c>
      <c r="C40" s="31">
        <v>800</v>
      </c>
      <c r="D40" s="57"/>
      <c r="E40" s="59"/>
      <c r="F40" s="41">
        <v>104.15</v>
      </c>
      <c r="G40" s="55"/>
      <c r="H40" s="5"/>
    </row>
    <row r="41" spans="1:8" ht="75" customHeight="1" x14ac:dyDescent="0.25">
      <c r="A41" s="26">
        <v>203</v>
      </c>
      <c r="B41" s="32" t="s">
        <v>15</v>
      </c>
      <c r="C41" s="31">
        <v>600</v>
      </c>
      <c r="D41" s="49" t="s">
        <v>171</v>
      </c>
      <c r="E41" s="51" t="s">
        <v>172</v>
      </c>
      <c r="F41" s="41">
        <v>-14959</v>
      </c>
      <c r="G41" s="54" t="s">
        <v>166</v>
      </c>
      <c r="H41" s="5"/>
    </row>
    <row r="42" spans="1:8" ht="75" customHeight="1" x14ac:dyDescent="0.25">
      <c r="A42" s="26">
        <v>203</v>
      </c>
      <c r="B42" s="32" t="s">
        <v>15</v>
      </c>
      <c r="C42" s="31">
        <v>600</v>
      </c>
      <c r="D42" s="49" t="s">
        <v>173</v>
      </c>
      <c r="E42" s="51" t="s">
        <v>174</v>
      </c>
      <c r="F42" s="41">
        <v>-150463</v>
      </c>
      <c r="G42" s="55"/>
      <c r="H42" s="5"/>
    </row>
    <row r="43" spans="1:8" ht="87.75" customHeight="1" x14ac:dyDescent="0.25">
      <c r="A43" s="26">
        <v>203</v>
      </c>
      <c r="B43" s="32" t="s">
        <v>15</v>
      </c>
      <c r="C43" s="31">
        <v>600</v>
      </c>
      <c r="D43" s="49" t="s">
        <v>38</v>
      </c>
      <c r="E43" s="51" t="s">
        <v>39</v>
      </c>
      <c r="F43" s="41">
        <v>140000</v>
      </c>
      <c r="G43" s="54" t="s">
        <v>14</v>
      </c>
      <c r="H43" s="5"/>
    </row>
    <row r="44" spans="1:8" ht="87.75" customHeight="1" x14ac:dyDescent="0.25">
      <c r="A44" s="26">
        <v>203</v>
      </c>
      <c r="B44" s="32" t="s">
        <v>22</v>
      </c>
      <c r="C44" s="31">
        <v>600</v>
      </c>
      <c r="D44" s="49" t="s">
        <v>175</v>
      </c>
      <c r="E44" s="51" t="s">
        <v>17</v>
      </c>
      <c r="F44" s="41">
        <v>-108442</v>
      </c>
      <c r="G44" s="55"/>
      <c r="H44" s="5"/>
    </row>
    <row r="45" spans="1:8" ht="87.75" customHeight="1" x14ac:dyDescent="0.25">
      <c r="A45" s="26">
        <v>203</v>
      </c>
      <c r="B45" s="32" t="s">
        <v>15</v>
      </c>
      <c r="C45" s="31">
        <v>600</v>
      </c>
      <c r="D45" s="49" t="s">
        <v>38</v>
      </c>
      <c r="E45" s="51" t="s">
        <v>39</v>
      </c>
      <c r="F45" s="41">
        <v>120500</v>
      </c>
      <c r="G45" s="54" t="s">
        <v>14</v>
      </c>
      <c r="H45" s="5"/>
    </row>
    <row r="46" spans="1:8" ht="87.75" customHeight="1" x14ac:dyDescent="0.25">
      <c r="A46" s="26">
        <v>203</v>
      </c>
      <c r="B46" s="32" t="s">
        <v>16</v>
      </c>
      <c r="C46" s="31">
        <v>600</v>
      </c>
      <c r="D46" s="49" t="s">
        <v>46</v>
      </c>
      <c r="E46" s="51" t="s">
        <v>17</v>
      </c>
      <c r="F46" s="41">
        <v>-15966.85</v>
      </c>
      <c r="G46" s="60"/>
      <c r="H46" s="5"/>
    </row>
    <row r="47" spans="1:8" ht="87.75" customHeight="1" x14ac:dyDescent="0.25">
      <c r="A47" s="26">
        <v>203</v>
      </c>
      <c r="B47" s="32" t="s">
        <v>18</v>
      </c>
      <c r="C47" s="31">
        <v>200</v>
      </c>
      <c r="D47" s="49" t="s">
        <v>121</v>
      </c>
      <c r="E47" s="51" t="s">
        <v>123</v>
      </c>
      <c r="F47" s="41">
        <v>-2516.7199999999998</v>
      </c>
      <c r="G47" s="60"/>
      <c r="H47" s="5"/>
    </row>
    <row r="48" spans="1:8" ht="87.75" customHeight="1" x14ac:dyDescent="0.25">
      <c r="A48" s="26">
        <v>203</v>
      </c>
      <c r="B48" s="32" t="s">
        <v>18</v>
      </c>
      <c r="C48" s="31">
        <v>300</v>
      </c>
      <c r="D48" s="56" t="s">
        <v>36</v>
      </c>
      <c r="E48" s="58" t="s">
        <v>37</v>
      </c>
      <c r="F48" s="41">
        <v>-92489.94</v>
      </c>
      <c r="G48" s="60"/>
      <c r="H48" s="5"/>
    </row>
    <row r="49" spans="1:8" ht="87.75" customHeight="1" x14ac:dyDescent="0.25">
      <c r="A49" s="26">
        <v>203</v>
      </c>
      <c r="B49" s="32" t="s">
        <v>18</v>
      </c>
      <c r="C49" s="31">
        <v>300</v>
      </c>
      <c r="D49" s="57"/>
      <c r="E49" s="59"/>
      <c r="F49" s="41">
        <v>-2910</v>
      </c>
      <c r="G49" s="55"/>
      <c r="H49" s="5"/>
    </row>
    <row r="50" spans="1:8" ht="87.75" customHeight="1" x14ac:dyDescent="0.25">
      <c r="A50" s="26">
        <v>203</v>
      </c>
      <c r="B50" s="32" t="s">
        <v>15</v>
      </c>
      <c r="C50" s="31">
        <v>600</v>
      </c>
      <c r="D50" s="56" t="s">
        <v>126</v>
      </c>
      <c r="E50" s="58" t="s">
        <v>127</v>
      </c>
      <c r="F50" s="41">
        <v>-438925.06</v>
      </c>
      <c r="G50" s="54" t="s">
        <v>166</v>
      </c>
      <c r="H50" s="5"/>
    </row>
    <row r="51" spans="1:8" ht="87.75" customHeight="1" x14ac:dyDescent="0.25">
      <c r="A51" s="26">
        <v>203</v>
      </c>
      <c r="B51" s="32" t="s">
        <v>16</v>
      </c>
      <c r="C51" s="31">
        <v>600</v>
      </c>
      <c r="D51" s="57"/>
      <c r="E51" s="59"/>
      <c r="F51" s="41">
        <v>-28433.1</v>
      </c>
      <c r="G51" s="55"/>
      <c r="H51" s="5"/>
    </row>
    <row r="52" spans="1:8" ht="87.75" customHeight="1" x14ac:dyDescent="0.25">
      <c r="A52" s="26">
        <v>203</v>
      </c>
      <c r="B52" s="32" t="s">
        <v>45</v>
      </c>
      <c r="C52" s="31">
        <v>200</v>
      </c>
      <c r="D52" s="49" t="s">
        <v>43</v>
      </c>
      <c r="E52" s="51" t="s">
        <v>44</v>
      </c>
      <c r="F52" s="41">
        <v>257000</v>
      </c>
      <c r="G52" s="54" t="s">
        <v>187</v>
      </c>
      <c r="H52" s="5"/>
    </row>
    <row r="53" spans="1:8" ht="87.75" customHeight="1" x14ac:dyDescent="0.25">
      <c r="A53" s="26">
        <v>203</v>
      </c>
      <c r="B53" s="32" t="s">
        <v>15</v>
      </c>
      <c r="C53" s="31">
        <v>600</v>
      </c>
      <c r="D53" s="49" t="s">
        <v>38</v>
      </c>
      <c r="E53" s="51" t="s">
        <v>39</v>
      </c>
      <c r="F53" s="41">
        <v>302000</v>
      </c>
      <c r="G53" s="60"/>
      <c r="H53" s="5"/>
    </row>
    <row r="54" spans="1:8" ht="87.75" customHeight="1" x14ac:dyDescent="0.25">
      <c r="A54" s="26">
        <v>203</v>
      </c>
      <c r="B54" s="32" t="s">
        <v>16</v>
      </c>
      <c r="C54" s="31">
        <v>600</v>
      </c>
      <c r="D54" s="49" t="s">
        <v>204</v>
      </c>
      <c r="E54" s="51" t="s">
        <v>205</v>
      </c>
      <c r="F54" s="41">
        <v>2441000</v>
      </c>
      <c r="G54" s="55"/>
      <c r="H54" s="5"/>
    </row>
    <row r="55" spans="1:8" ht="87.75" customHeight="1" x14ac:dyDescent="0.25">
      <c r="A55" s="26">
        <v>203</v>
      </c>
      <c r="B55" s="32" t="s">
        <v>15</v>
      </c>
      <c r="C55" s="31">
        <v>600</v>
      </c>
      <c r="D55" s="49" t="s">
        <v>206</v>
      </c>
      <c r="E55" s="51" t="s">
        <v>207</v>
      </c>
      <c r="F55" s="41">
        <v>-1428339</v>
      </c>
      <c r="G55" s="54" t="s">
        <v>14</v>
      </c>
      <c r="H55" s="5"/>
    </row>
    <row r="56" spans="1:8" ht="87.75" customHeight="1" x14ac:dyDescent="0.25">
      <c r="A56" s="26">
        <v>203</v>
      </c>
      <c r="B56" s="32" t="s">
        <v>15</v>
      </c>
      <c r="C56" s="31">
        <v>600</v>
      </c>
      <c r="D56" s="49" t="s">
        <v>115</v>
      </c>
      <c r="E56" s="51" t="s">
        <v>17</v>
      </c>
      <c r="F56" s="41">
        <v>964800</v>
      </c>
      <c r="G56" s="60"/>
      <c r="H56" s="5"/>
    </row>
    <row r="57" spans="1:8" ht="87.75" customHeight="1" x14ac:dyDescent="0.25">
      <c r="A57" s="26">
        <v>203</v>
      </c>
      <c r="B57" s="32" t="s">
        <v>15</v>
      </c>
      <c r="C57" s="31">
        <v>600</v>
      </c>
      <c r="D57" s="49" t="s">
        <v>38</v>
      </c>
      <c r="E57" s="51" t="s">
        <v>39</v>
      </c>
      <c r="F57" s="41">
        <v>463539</v>
      </c>
      <c r="G57" s="55"/>
      <c r="H57" s="5"/>
    </row>
    <row r="58" spans="1:8" ht="87.75" customHeight="1" x14ac:dyDescent="0.25">
      <c r="A58" s="26"/>
      <c r="B58" s="32"/>
      <c r="C58" s="31"/>
      <c r="D58" s="49"/>
      <c r="E58" s="24" t="s">
        <v>209</v>
      </c>
      <c r="F58" s="27">
        <f>SUM(F59)</f>
        <v>-100000</v>
      </c>
      <c r="G58" s="47"/>
      <c r="H58" s="5"/>
    </row>
    <row r="59" spans="1:8" ht="115.5" customHeight="1" x14ac:dyDescent="0.25">
      <c r="A59" s="26">
        <v>242</v>
      </c>
      <c r="B59" s="32" t="s">
        <v>120</v>
      </c>
      <c r="C59" s="31">
        <v>600</v>
      </c>
      <c r="D59" s="49" t="s">
        <v>208</v>
      </c>
      <c r="E59" s="51" t="s">
        <v>210</v>
      </c>
      <c r="F59" s="41">
        <v>-100000</v>
      </c>
      <c r="G59" s="47" t="s">
        <v>54</v>
      </c>
      <c r="H59" s="5"/>
    </row>
    <row r="60" spans="1:8" ht="87.75" customHeight="1" x14ac:dyDescent="0.25">
      <c r="A60" s="26"/>
      <c r="B60" s="32"/>
      <c r="C60" s="31"/>
      <c r="D60" s="49"/>
      <c r="E60" s="24" t="s">
        <v>178</v>
      </c>
      <c r="F60" s="27">
        <f>SUM(F61:F62)</f>
        <v>-31400</v>
      </c>
      <c r="G60" s="47"/>
      <c r="H60" s="5"/>
    </row>
    <row r="61" spans="1:8" ht="87.75" customHeight="1" x14ac:dyDescent="0.25">
      <c r="A61" s="26">
        <v>203</v>
      </c>
      <c r="B61" s="32" t="s">
        <v>22</v>
      </c>
      <c r="C61" s="31">
        <v>200</v>
      </c>
      <c r="D61" s="49" t="s">
        <v>176</v>
      </c>
      <c r="E61" s="51" t="s">
        <v>177</v>
      </c>
      <c r="F61" s="41">
        <v>-400</v>
      </c>
      <c r="G61" s="54" t="s">
        <v>14</v>
      </c>
      <c r="H61" s="5"/>
    </row>
    <row r="62" spans="1:8" ht="87.75" customHeight="1" x14ac:dyDescent="0.25">
      <c r="A62" s="26">
        <v>203</v>
      </c>
      <c r="B62" s="32" t="s">
        <v>22</v>
      </c>
      <c r="C62" s="31">
        <v>200</v>
      </c>
      <c r="D62" s="49" t="s">
        <v>179</v>
      </c>
      <c r="E62" s="51" t="s">
        <v>177</v>
      </c>
      <c r="F62" s="41">
        <v>-31000</v>
      </c>
      <c r="G62" s="55"/>
      <c r="H62" s="5"/>
    </row>
    <row r="63" spans="1:8" ht="98.25" customHeight="1" x14ac:dyDescent="0.25">
      <c r="A63" s="26"/>
      <c r="B63" s="32"/>
      <c r="C63" s="31"/>
      <c r="D63" s="49"/>
      <c r="E63" s="24" t="s">
        <v>47</v>
      </c>
      <c r="F63" s="27">
        <f>SUM(F64:F73)</f>
        <v>253233</v>
      </c>
      <c r="G63" s="47"/>
    </row>
    <row r="64" spans="1:8" ht="107.25" customHeight="1" x14ac:dyDescent="0.25">
      <c r="A64" s="26">
        <v>206</v>
      </c>
      <c r="B64" s="32" t="s">
        <v>132</v>
      </c>
      <c r="C64" s="42">
        <v>600</v>
      </c>
      <c r="D64" s="52" t="s">
        <v>130</v>
      </c>
      <c r="E64" s="53" t="s">
        <v>131</v>
      </c>
      <c r="F64" s="41">
        <v>458889</v>
      </c>
      <c r="G64" s="28" t="s">
        <v>166</v>
      </c>
    </row>
    <row r="65" spans="1:7" ht="107.25" customHeight="1" x14ac:dyDescent="0.25">
      <c r="A65" s="7">
        <v>206</v>
      </c>
      <c r="B65" s="35" t="s">
        <v>149</v>
      </c>
      <c r="C65" s="7">
        <v>200</v>
      </c>
      <c r="D65" s="25" t="s">
        <v>147</v>
      </c>
      <c r="E65" s="36" t="s">
        <v>148</v>
      </c>
      <c r="F65" s="37">
        <v>-101710</v>
      </c>
      <c r="G65" s="28" t="s">
        <v>166</v>
      </c>
    </row>
    <row r="66" spans="1:7" ht="107.25" customHeight="1" x14ac:dyDescent="0.25">
      <c r="A66" s="26">
        <v>206</v>
      </c>
      <c r="B66" s="32" t="s">
        <v>149</v>
      </c>
      <c r="C66" s="42">
        <v>200</v>
      </c>
      <c r="D66" s="48" t="s">
        <v>153</v>
      </c>
      <c r="E66" s="50" t="s">
        <v>154</v>
      </c>
      <c r="F66" s="41">
        <v>117975</v>
      </c>
      <c r="G66" s="45" t="s">
        <v>166</v>
      </c>
    </row>
    <row r="67" spans="1:7" ht="107.25" customHeight="1" x14ac:dyDescent="0.25">
      <c r="A67" s="7">
        <v>206</v>
      </c>
      <c r="B67" s="35" t="s">
        <v>149</v>
      </c>
      <c r="C67" s="7">
        <v>300</v>
      </c>
      <c r="D67" s="25" t="s">
        <v>183</v>
      </c>
      <c r="E67" s="36" t="s">
        <v>184</v>
      </c>
      <c r="F67" s="37">
        <v>115994.12</v>
      </c>
      <c r="G67" s="54" t="s">
        <v>185</v>
      </c>
    </row>
    <row r="68" spans="1:7" ht="107.25" customHeight="1" x14ac:dyDescent="0.25">
      <c r="A68" s="7">
        <v>206</v>
      </c>
      <c r="B68" s="35" t="s">
        <v>149</v>
      </c>
      <c r="C68" s="7">
        <v>200</v>
      </c>
      <c r="D68" s="25" t="s">
        <v>183</v>
      </c>
      <c r="E68" s="36" t="s">
        <v>184</v>
      </c>
      <c r="F68" s="37">
        <v>-115994.12</v>
      </c>
      <c r="G68" s="55"/>
    </row>
    <row r="69" spans="1:7" ht="107.25" customHeight="1" x14ac:dyDescent="0.25">
      <c r="A69" s="7">
        <v>206</v>
      </c>
      <c r="B69" s="35" t="s">
        <v>149</v>
      </c>
      <c r="C69" s="7">
        <v>200</v>
      </c>
      <c r="D69" s="56" t="s">
        <v>183</v>
      </c>
      <c r="E69" s="58" t="s">
        <v>184</v>
      </c>
      <c r="F69" s="37">
        <v>825.6</v>
      </c>
      <c r="G69" s="54" t="s">
        <v>185</v>
      </c>
    </row>
    <row r="70" spans="1:7" ht="107.25" customHeight="1" x14ac:dyDescent="0.25">
      <c r="A70" s="7">
        <v>206</v>
      </c>
      <c r="B70" s="35" t="s">
        <v>149</v>
      </c>
      <c r="C70" s="7">
        <v>300</v>
      </c>
      <c r="D70" s="57"/>
      <c r="E70" s="59"/>
      <c r="F70" s="37">
        <v>-825.6</v>
      </c>
      <c r="G70" s="55"/>
    </row>
    <row r="71" spans="1:7" ht="98.25" customHeight="1" x14ac:dyDescent="0.25">
      <c r="A71" s="7">
        <v>203</v>
      </c>
      <c r="B71" s="35" t="s">
        <v>120</v>
      </c>
      <c r="C71" s="7">
        <v>600</v>
      </c>
      <c r="D71" s="25" t="s">
        <v>139</v>
      </c>
      <c r="E71" s="36" t="s">
        <v>140</v>
      </c>
      <c r="F71" s="37">
        <v>-1360</v>
      </c>
      <c r="G71" s="54" t="s">
        <v>166</v>
      </c>
    </row>
    <row r="72" spans="1:7" ht="98.25" customHeight="1" x14ac:dyDescent="0.25">
      <c r="A72" s="26">
        <v>203</v>
      </c>
      <c r="B72" s="32" t="s">
        <v>120</v>
      </c>
      <c r="C72" s="31">
        <v>300</v>
      </c>
      <c r="D72" s="49" t="s">
        <v>135</v>
      </c>
      <c r="E72" s="51" t="s">
        <v>136</v>
      </c>
      <c r="F72" s="41">
        <v>-116191</v>
      </c>
      <c r="G72" s="60"/>
    </row>
    <row r="73" spans="1:7" ht="98.25" customHeight="1" x14ac:dyDescent="0.25">
      <c r="A73" s="26">
        <v>203</v>
      </c>
      <c r="B73" s="32" t="s">
        <v>120</v>
      </c>
      <c r="C73" s="31">
        <v>600</v>
      </c>
      <c r="D73" s="49" t="s">
        <v>137</v>
      </c>
      <c r="E73" s="51" t="s">
        <v>138</v>
      </c>
      <c r="F73" s="41">
        <v>-104370</v>
      </c>
      <c r="G73" s="55"/>
    </row>
    <row r="74" spans="1:7" ht="98.25" customHeight="1" x14ac:dyDescent="0.25">
      <c r="A74" s="26"/>
      <c r="B74" s="32"/>
      <c r="C74" s="31"/>
      <c r="D74" s="49"/>
      <c r="E74" s="24" t="s">
        <v>157</v>
      </c>
      <c r="F74" s="27">
        <f>SUM(F75)</f>
        <v>-373200</v>
      </c>
      <c r="G74" s="47"/>
    </row>
    <row r="75" spans="1:7" ht="98.25" customHeight="1" x14ac:dyDescent="0.25">
      <c r="A75" s="26">
        <v>208</v>
      </c>
      <c r="B75" s="32" t="s">
        <v>149</v>
      </c>
      <c r="C75" s="31">
        <v>300</v>
      </c>
      <c r="D75" s="49" t="s">
        <v>155</v>
      </c>
      <c r="E75" s="51" t="s">
        <v>156</v>
      </c>
      <c r="F75" s="41">
        <v>-373200</v>
      </c>
      <c r="G75" s="45" t="s">
        <v>170</v>
      </c>
    </row>
    <row r="76" spans="1:7" ht="98.25" customHeight="1" x14ac:dyDescent="0.25">
      <c r="A76" s="26"/>
      <c r="B76" s="32"/>
      <c r="C76" s="31"/>
      <c r="D76" s="49"/>
      <c r="E76" s="24" t="s">
        <v>159</v>
      </c>
      <c r="F76" s="27">
        <f>SUM(F77:F80)</f>
        <v>-660753</v>
      </c>
      <c r="G76" s="28"/>
    </row>
    <row r="77" spans="1:7" ht="145.5" customHeight="1" x14ac:dyDescent="0.25">
      <c r="A77" s="26">
        <v>208</v>
      </c>
      <c r="B77" s="32" t="s">
        <v>61</v>
      </c>
      <c r="C77" s="31">
        <v>400</v>
      </c>
      <c r="D77" s="49" t="s">
        <v>158</v>
      </c>
      <c r="E77" s="51" t="s">
        <v>160</v>
      </c>
      <c r="F77" s="41">
        <v>-2908221</v>
      </c>
      <c r="G77" s="54" t="s">
        <v>166</v>
      </c>
    </row>
    <row r="78" spans="1:7" ht="98.25" customHeight="1" x14ac:dyDescent="0.25">
      <c r="A78" s="26">
        <v>208</v>
      </c>
      <c r="B78" s="32" t="s">
        <v>61</v>
      </c>
      <c r="C78" s="31">
        <v>400</v>
      </c>
      <c r="D78" s="49" t="s">
        <v>161</v>
      </c>
      <c r="E78" s="51" t="s">
        <v>162</v>
      </c>
      <c r="F78" s="41">
        <v>-27071</v>
      </c>
      <c r="G78" s="55"/>
    </row>
    <row r="79" spans="1:7" ht="98.25" customHeight="1" x14ac:dyDescent="0.25">
      <c r="A79" s="26">
        <v>208</v>
      </c>
      <c r="B79" s="32" t="s">
        <v>61</v>
      </c>
      <c r="C79" s="31">
        <v>400</v>
      </c>
      <c r="D79" s="49" t="s">
        <v>161</v>
      </c>
      <c r="E79" s="51" t="s">
        <v>162</v>
      </c>
      <c r="F79" s="41">
        <v>4470</v>
      </c>
      <c r="G79" s="54" t="s">
        <v>166</v>
      </c>
    </row>
    <row r="80" spans="1:7" ht="98.25" customHeight="1" x14ac:dyDescent="0.25">
      <c r="A80" s="26">
        <v>208</v>
      </c>
      <c r="B80" s="32" t="s">
        <v>61</v>
      </c>
      <c r="C80" s="31">
        <v>400</v>
      </c>
      <c r="D80" s="49" t="s">
        <v>158</v>
      </c>
      <c r="E80" s="51" t="s">
        <v>160</v>
      </c>
      <c r="F80" s="41">
        <v>2270069</v>
      </c>
      <c r="G80" s="55"/>
    </row>
    <row r="81" spans="1:7" ht="98.25" customHeight="1" x14ac:dyDescent="0.25">
      <c r="A81" s="26"/>
      <c r="B81" s="32"/>
      <c r="C81" s="31"/>
      <c r="D81" s="49"/>
      <c r="E81" s="24" t="s">
        <v>52</v>
      </c>
      <c r="F81" s="27">
        <f>SUM(F82:F84)</f>
        <v>-13402</v>
      </c>
      <c r="G81" s="47"/>
    </row>
    <row r="82" spans="1:7" ht="98.25" customHeight="1" x14ac:dyDescent="0.25">
      <c r="A82" s="26">
        <v>242</v>
      </c>
      <c r="B82" s="32" t="s">
        <v>34</v>
      </c>
      <c r="C82" s="31">
        <v>600</v>
      </c>
      <c r="D82" s="49" t="s">
        <v>50</v>
      </c>
      <c r="E82" s="51" t="s">
        <v>51</v>
      </c>
      <c r="F82" s="41">
        <v>-3402</v>
      </c>
      <c r="G82" s="47" t="s">
        <v>54</v>
      </c>
    </row>
    <row r="83" spans="1:7" ht="98.25" customHeight="1" x14ac:dyDescent="0.25">
      <c r="A83" s="26">
        <v>242</v>
      </c>
      <c r="B83" s="32" t="s">
        <v>120</v>
      </c>
      <c r="C83" s="31">
        <v>600</v>
      </c>
      <c r="D83" s="49" t="s">
        <v>50</v>
      </c>
      <c r="E83" s="51" t="s">
        <v>51</v>
      </c>
      <c r="F83" s="41">
        <v>-4760</v>
      </c>
      <c r="G83" s="47" t="s">
        <v>54</v>
      </c>
    </row>
    <row r="84" spans="1:7" ht="98.25" customHeight="1" x14ac:dyDescent="0.25">
      <c r="A84" s="26">
        <v>242</v>
      </c>
      <c r="B84" s="32" t="s">
        <v>120</v>
      </c>
      <c r="C84" s="31">
        <v>600</v>
      </c>
      <c r="D84" s="49" t="s">
        <v>50</v>
      </c>
      <c r="E84" s="51" t="s">
        <v>51</v>
      </c>
      <c r="F84" s="41">
        <v>-5240</v>
      </c>
      <c r="G84" s="47" t="s">
        <v>54</v>
      </c>
    </row>
    <row r="85" spans="1:7" ht="98.25" customHeight="1" x14ac:dyDescent="0.25">
      <c r="A85" s="26"/>
      <c r="B85" s="32"/>
      <c r="C85" s="31"/>
      <c r="D85" s="49"/>
      <c r="E85" s="24" t="s">
        <v>182</v>
      </c>
      <c r="F85" s="27">
        <f>SUM(F86:F87)</f>
        <v>-6774.49</v>
      </c>
      <c r="G85" s="47"/>
    </row>
    <row r="86" spans="1:7" ht="98.25" customHeight="1" x14ac:dyDescent="0.25">
      <c r="A86" s="26">
        <v>208</v>
      </c>
      <c r="B86" s="32" t="s">
        <v>15</v>
      </c>
      <c r="C86" s="31">
        <v>600</v>
      </c>
      <c r="D86" s="49" t="s">
        <v>180</v>
      </c>
      <c r="E86" s="51" t="s">
        <v>181</v>
      </c>
      <c r="F86" s="41">
        <v>-158</v>
      </c>
      <c r="G86" s="47" t="s">
        <v>14</v>
      </c>
    </row>
    <row r="87" spans="1:7" ht="98.25" customHeight="1" x14ac:dyDescent="0.25">
      <c r="A87" s="26">
        <v>203</v>
      </c>
      <c r="B87" s="32" t="s">
        <v>15</v>
      </c>
      <c r="C87" s="31">
        <v>600</v>
      </c>
      <c r="D87" s="49" t="s">
        <v>180</v>
      </c>
      <c r="E87" s="51" t="s">
        <v>181</v>
      </c>
      <c r="F87" s="41">
        <v>-6616.49</v>
      </c>
      <c r="G87" s="47" t="s">
        <v>14</v>
      </c>
    </row>
    <row r="88" spans="1:7" ht="107.25" customHeight="1" x14ac:dyDescent="0.25">
      <c r="A88" s="26"/>
      <c r="B88" s="32"/>
      <c r="C88" s="26"/>
      <c r="D88" s="49"/>
      <c r="E88" s="24" t="s">
        <v>42</v>
      </c>
      <c r="F88" s="27">
        <f>SUM(F89:F101)</f>
        <v>-199643.84000000003</v>
      </c>
      <c r="G88" s="47"/>
    </row>
    <row r="89" spans="1:7" ht="107.25" customHeight="1" x14ac:dyDescent="0.25">
      <c r="A89" s="26">
        <v>242</v>
      </c>
      <c r="B89" s="32" t="s">
        <v>34</v>
      </c>
      <c r="C89" s="26">
        <v>200</v>
      </c>
      <c r="D89" s="49" t="s">
        <v>75</v>
      </c>
      <c r="E89" s="51" t="s">
        <v>76</v>
      </c>
      <c r="F89" s="41">
        <v>6678</v>
      </c>
      <c r="G89" s="45" t="s">
        <v>54</v>
      </c>
    </row>
    <row r="90" spans="1:7" ht="107.25" customHeight="1" x14ac:dyDescent="0.25">
      <c r="A90" s="26">
        <v>242</v>
      </c>
      <c r="B90" s="32" t="s">
        <v>22</v>
      </c>
      <c r="C90" s="26">
        <v>600</v>
      </c>
      <c r="D90" s="52" t="s">
        <v>66</v>
      </c>
      <c r="E90" s="53" t="s">
        <v>35</v>
      </c>
      <c r="F90" s="41">
        <v>1925</v>
      </c>
      <c r="G90" s="45" t="s">
        <v>54</v>
      </c>
    </row>
    <row r="91" spans="1:7" ht="107.25" customHeight="1" x14ac:dyDescent="0.25">
      <c r="A91" s="7">
        <v>242</v>
      </c>
      <c r="B91" s="35" t="s">
        <v>34</v>
      </c>
      <c r="C91" s="7">
        <v>600</v>
      </c>
      <c r="D91" s="56" t="s">
        <v>66</v>
      </c>
      <c r="E91" s="58" t="s">
        <v>35</v>
      </c>
      <c r="F91" s="37">
        <v>-6300</v>
      </c>
      <c r="G91" s="54" t="s">
        <v>54</v>
      </c>
    </row>
    <row r="92" spans="1:7" ht="107.25" customHeight="1" x14ac:dyDescent="0.25">
      <c r="A92" s="26">
        <v>242</v>
      </c>
      <c r="B92" s="32" t="s">
        <v>22</v>
      </c>
      <c r="C92" s="26">
        <v>600</v>
      </c>
      <c r="D92" s="57"/>
      <c r="E92" s="59"/>
      <c r="F92" s="41">
        <v>4282</v>
      </c>
      <c r="G92" s="60"/>
    </row>
    <row r="93" spans="1:7" ht="107.25" customHeight="1" x14ac:dyDescent="0.25">
      <c r="A93" s="26">
        <v>242</v>
      </c>
      <c r="B93" s="32" t="s">
        <v>34</v>
      </c>
      <c r="C93" s="26">
        <v>600</v>
      </c>
      <c r="D93" s="49" t="s">
        <v>67</v>
      </c>
      <c r="E93" s="53" t="s">
        <v>35</v>
      </c>
      <c r="F93" s="41">
        <v>-400</v>
      </c>
      <c r="G93" s="55"/>
    </row>
    <row r="94" spans="1:7" ht="107.25" customHeight="1" x14ac:dyDescent="0.25">
      <c r="A94" s="26">
        <v>242</v>
      </c>
      <c r="B94" s="32" t="s">
        <v>34</v>
      </c>
      <c r="C94" s="26">
        <v>600</v>
      </c>
      <c r="D94" s="49" t="s">
        <v>199</v>
      </c>
      <c r="E94" s="36" t="s">
        <v>127</v>
      </c>
      <c r="F94" s="41">
        <v>-105828.84</v>
      </c>
      <c r="G94" s="28" t="s">
        <v>166</v>
      </c>
    </row>
    <row r="95" spans="1:7" ht="107.25" customHeight="1" x14ac:dyDescent="0.25">
      <c r="A95" s="26">
        <v>242</v>
      </c>
      <c r="B95" s="32" t="s">
        <v>34</v>
      </c>
      <c r="C95" s="26">
        <v>600</v>
      </c>
      <c r="D95" s="49" t="s">
        <v>200</v>
      </c>
      <c r="E95" s="51" t="s">
        <v>201</v>
      </c>
      <c r="F95" s="41">
        <v>-100000</v>
      </c>
      <c r="G95" s="60" t="s">
        <v>54</v>
      </c>
    </row>
    <row r="96" spans="1:7" ht="107.25" customHeight="1" x14ac:dyDescent="0.25">
      <c r="A96" s="26">
        <v>242</v>
      </c>
      <c r="B96" s="32" t="s">
        <v>34</v>
      </c>
      <c r="C96" s="26">
        <v>600</v>
      </c>
      <c r="D96" s="49" t="s">
        <v>75</v>
      </c>
      <c r="E96" s="51" t="s">
        <v>76</v>
      </c>
      <c r="F96" s="41">
        <v>100000</v>
      </c>
      <c r="G96" s="55"/>
    </row>
    <row r="97" spans="1:7" ht="107.25" customHeight="1" x14ac:dyDescent="0.25">
      <c r="A97" s="26">
        <v>242</v>
      </c>
      <c r="B97" s="32" t="s">
        <v>34</v>
      </c>
      <c r="C97" s="26">
        <v>600</v>
      </c>
      <c r="D97" s="49" t="s">
        <v>67</v>
      </c>
      <c r="E97" s="51" t="s">
        <v>35</v>
      </c>
      <c r="F97" s="41">
        <v>-4200</v>
      </c>
      <c r="G97" s="54" t="s">
        <v>54</v>
      </c>
    </row>
    <row r="98" spans="1:7" ht="107.25" customHeight="1" x14ac:dyDescent="0.25">
      <c r="A98" s="26">
        <v>242</v>
      </c>
      <c r="B98" s="32" t="s">
        <v>34</v>
      </c>
      <c r="C98" s="26">
        <v>600</v>
      </c>
      <c r="D98" s="49" t="s">
        <v>199</v>
      </c>
      <c r="E98" s="51" t="s">
        <v>127</v>
      </c>
      <c r="F98" s="41">
        <v>-51401.79</v>
      </c>
      <c r="G98" s="60"/>
    </row>
    <row r="99" spans="1:7" ht="107.25" customHeight="1" x14ac:dyDescent="0.25">
      <c r="A99" s="26">
        <v>242</v>
      </c>
      <c r="B99" s="32" t="s">
        <v>34</v>
      </c>
      <c r="C99" s="26">
        <v>600</v>
      </c>
      <c r="D99" s="49" t="s">
        <v>202</v>
      </c>
      <c r="E99" s="51" t="s">
        <v>203</v>
      </c>
      <c r="F99" s="41">
        <v>-0.32</v>
      </c>
      <c r="G99" s="60"/>
    </row>
    <row r="100" spans="1:7" ht="107.25" customHeight="1" x14ac:dyDescent="0.25">
      <c r="A100" s="26">
        <v>242</v>
      </c>
      <c r="B100" s="32" t="s">
        <v>34</v>
      </c>
      <c r="C100" s="26">
        <v>600</v>
      </c>
      <c r="D100" s="49" t="s">
        <v>75</v>
      </c>
      <c r="E100" s="51" t="s">
        <v>76</v>
      </c>
      <c r="F100" s="41">
        <v>55602.11</v>
      </c>
      <c r="G100" s="55"/>
    </row>
    <row r="101" spans="1:7" ht="107.25" customHeight="1" x14ac:dyDescent="0.25">
      <c r="A101" s="26">
        <v>242</v>
      </c>
      <c r="B101" s="32" t="s">
        <v>22</v>
      </c>
      <c r="C101" s="26">
        <v>600</v>
      </c>
      <c r="D101" s="49" t="s">
        <v>211</v>
      </c>
      <c r="E101" s="51" t="s">
        <v>212</v>
      </c>
      <c r="F101" s="41">
        <v>-100000</v>
      </c>
      <c r="G101" s="47" t="s">
        <v>54</v>
      </c>
    </row>
    <row r="102" spans="1:7" ht="87.75" customHeight="1" x14ac:dyDescent="0.25">
      <c r="A102" s="26"/>
      <c r="B102" s="32"/>
      <c r="C102" s="26"/>
      <c r="D102" s="49"/>
      <c r="E102" s="24" t="s">
        <v>27</v>
      </c>
      <c r="F102" s="27">
        <f>SUM(F103:F104)</f>
        <v>0</v>
      </c>
      <c r="G102" s="28"/>
    </row>
    <row r="103" spans="1:7" ht="87.75" customHeight="1" x14ac:dyDescent="0.25">
      <c r="A103" s="26">
        <v>242</v>
      </c>
      <c r="B103" s="32" t="s">
        <v>31</v>
      </c>
      <c r="C103" s="26">
        <v>600</v>
      </c>
      <c r="D103" s="49" t="s">
        <v>28</v>
      </c>
      <c r="E103" s="51" t="s">
        <v>26</v>
      </c>
      <c r="F103" s="41">
        <v>-50000</v>
      </c>
      <c r="G103" s="54" t="s">
        <v>54</v>
      </c>
    </row>
    <row r="104" spans="1:7" ht="87.75" customHeight="1" x14ac:dyDescent="0.25">
      <c r="A104" s="26">
        <v>242</v>
      </c>
      <c r="B104" s="32" t="s">
        <v>31</v>
      </c>
      <c r="C104" s="26">
        <v>600</v>
      </c>
      <c r="D104" s="49" t="s">
        <v>55</v>
      </c>
      <c r="E104" s="51" t="s">
        <v>56</v>
      </c>
      <c r="F104" s="41">
        <v>50000</v>
      </c>
      <c r="G104" s="55"/>
    </row>
    <row r="105" spans="1:7" ht="118.5" customHeight="1" x14ac:dyDescent="0.25">
      <c r="A105" s="26"/>
      <c r="B105" s="32"/>
      <c r="C105" s="26"/>
      <c r="D105" s="49"/>
      <c r="E105" s="24" t="s">
        <v>95</v>
      </c>
      <c r="F105" s="27">
        <f>SUM(F106:F107)</f>
        <v>-7643.2699999999986</v>
      </c>
      <c r="G105" s="47"/>
    </row>
    <row r="106" spans="1:7" ht="118.5" customHeight="1" x14ac:dyDescent="0.25">
      <c r="A106" s="26">
        <v>208</v>
      </c>
      <c r="B106" s="32" t="s">
        <v>94</v>
      </c>
      <c r="C106" s="26">
        <v>800</v>
      </c>
      <c r="D106" s="49" t="s">
        <v>92</v>
      </c>
      <c r="E106" s="51" t="s">
        <v>93</v>
      </c>
      <c r="F106" s="41">
        <v>13708.67</v>
      </c>
      <c r="G106" s="28" t="s">
        <v>12</v>
      </c>
    </row>
    <row r="107" spans="1:7" ht="118.5" customHeight="1" x14ac:dyDescent="0.25">
      <c r="A107" s="26">
        <v>208</v>
      </c>
      <c r="B107" s="32" t="s">
        <v>94</v>
      </c>
      <c r="C107" s="26">
        <v>200</v>
      </c>
      <c r="D107" s="49" t="s">
        <v>92</v>
      </c>
      <c r="E107" s="51" t="s">
        <v>93</v>
      </c>
      <c r="F107" s="41">
        <v>-21351.94</v>
      </c>
      <c r="G107" s="28" t="s">
        <v>12</v>
      </c>
    </row>
    <row r="108" spans="1:7" ht="87.75" customHeight="1" x14ac:dyDescent="0.25">
      <c r="A108" s="26"/>
      <c r="B108" s="32"/>
      <c r="C108" s="26"/>
      <c r="D108" s="49"/>
      <c r="E108" s="24" t="s">
        <v>69</v>
      </c>
      <c r="F108" s="27">
        <f>SUM(F109:F117)</f>
        <v>3682952.44</v>
      </c>
      <c r="G108" s="47"/>
    </row>
    <row r="109" spans="1:7" ht="87.75" customHeight="1" x14ac:dyDescent="0.25">
      <c r="A109" s="26">
        <v>208</v>
      </c>
      <c r="B109" s="32" t="s">
        <v>91</v>
      </c>
      <c r="C109" s="26">
        <v>200</v>
      </c>
      <c r="D109" s="49" t="s">
        <v>90</v>
      </c>
      <c r="E109" s="51" t="s">
        <v>68</v>
      </c>
      <c r="F109" s="41">
        <v>-1300000</v>
      </c>
      <c r="G109" s="28" t="s">
        <v>12</v>
      </c>
    </row>
    <row r="110" spans="1:7" ht="87.75" customHeight="1" x14ac:dyDescent="0.25">
      <c r="A110" s="26">
        <v>208</v>
      </c>
      <c r="B110" s="32" t="s">
        <v>91</v>
      </c>
      <c r="C110" s="26">
        <v>200</v>
      </c>
      <c r="D110" s="49" t="s">
        <v>97</v>
      </c>
      <c r="E110" s="51" t="s">
        <v>98</v>
      </c>
      <c r="F110" s="41">
        <v>-146471.29999999999</v>
      </c>
      <c r="G110" s="54" t="s">
        <v>12</v>
      </c>
    </row>
    <row r="111" spans="1:7" ht="87.75" customHeight="1" x14ac:dyDescent="0.25">
      <c r="A111" s="26">
        <v>208</v>
      </c>
      <c r="B111" s="32" t="s">
        <v>91</v>
      </c>
      <c r="C111" s="26">
        <v>200</v>
      </c>
      <c r="D111" s="49" t="s">
        <v>99</v>
      </c>
      <c r="E111" s="51" t="s">
        <v>98</v>
      </c>
      <c r="F111" s="41">
        <v>146471.29999999999</v>
      </c>
      <c r="G111" s="55"/>
    </row>
    <row r="112" spans="1:7" ht="87.75" customHeight="1" x14ac:dyDescent="0.25">
      <c r="A112" s="26">
        <v>208</v>
      </c>
      <c r="B112" s="32" t="s">
        <v>91</v>
      </c>
      <c r="C112" s="26">
        <v>600</v>
      </c>
      <c r="D112" s="49" t="s">
        <v>105</v>
      </c>
      <c r="E112" s="51" t="s">
        <v>106</v>
      </c>
      <c r="F112" s="41">
        <v>2332810</v>
      </c>
      <c r="G112" s="47" t="s">
        <v>12</v>
      </c>
    </row>
    <row r="113" spans="1:7" ht="87.75" customHeight="1" x14ac:dyDescent="0.25">
      <c r="A113" s="26">
        <v>208</v>
      </c>
      <c r="B113" s="32" t="s">
        <v>91</v>
      </c>
      <c r="C113" s="26">
        <v>600</v>
      </c>
      <c r="D113" s="56" t="s">
        <v>105</v>
      </c>
      <c r="E113" s="58" t="s">
        <v>106</v>
      </c>
      <c r="F113" s="41">
        <v>52100</v>
      </c>
      <c r="G113" s="54" t="s">
        <v>12</v>
      </c>
    </row>
    <row r="114" spans="1:7" ht="87.75" customHeight="1" x14ac:dyDescent="0.25">
      <c r="A114" s="26">
        <v>208</v>
      </c>
      <c r="B114" s="32" t="s">
        <v>91</v>
      </c>
      <c r="C114" s="26">
        <v>200</v>
      </c>
      <c r="D114" s="57"/>
      <c r="E114" s="59"/>
      <c r="F114" s="41">
        <v>-52100</v>
      </c>
      <c r="G114" s="55"/>
    </row>
    <row r="115" spans="1:7" ht="87.75" customHeight="1" x14ac:dyDescent="0.25">
      <c r="A115" s="26">
        <v>208</v>
      </c>
      <c r="B115" s="32" t="s">
        <v>91</v>
      </c>
      <c r="C115" s="26">
        <v>200</v>
      </c>
      <c r="D115" s="49" t="s">
        <v>90</v>
      </c>
      <c r="E115" s="51" t="s">
        <v>68</v>
      </c>
      <c r="F115" s="41">
        <v>47392</v>
      </c>
      <c r="G115" s="47" t="s">
        <v>12</v>
      </c>
    </row>
    <row r="116" spans="1:7" ht="87.75" customHeight="1" x14ac:dyDescent="0.25">
      <c r="A116" s="26">
        <v>208</v>
      </c>
      <c r="B116" s="32" t="s">
        <v>91</v>
      </c>
      <c r="C116" s="26">
        <v>200</v>
      </c>
      <c r="D116" s="49" t="s">
        <v>196</v>
      </c>
      <c r="E116" s="51" t="s">
        <v>68</v>
      </c>
      <c r="F116" s="41">
        <v>2556092.44</v>
      </c>
      <c r="G116" s="47" t="s">
        <v>12</v>
      </c>
    </row>
    <row r="117" spans="1:7" ht="87.75" customHeight="1" x14ac:dyDescent="0.25">
      <c r="A117" s="26">
        <v>208</v>
      </c>
      <c r="B117" s="32" t="s">
        <v>91</v>
      </c>
      <c r="C117" s="26">
        <v>200</v>
      </c>
      <c r="D117" s="49" t="s">
        <v>90</v>
      </c>
      <c r="E117" s="51" t="s">
        <v>68</v>
      </c>
      <c r="F117" s="41">
        <v>46658</v>
      </c>
      <c r="G117" s="47" t="s">
        <v>12</v>
      </c>
    </row>
    <row r="118" spans="1:7" ht="87.75" customHeight="1" x14ac:dyDescent="0.25">
      <c r="A118" s="26"/>
      <c r="B118" s="32"/>
      <c r="C118" s="26"/>
      <c r="D118" s="49"/>
      <c r="E118" s="24" t="s">
        <v>165</v>
      </c>
      <c r="F118" s="27">
        <f>SUM(F119)</f>
        <v>-6517260</v>
      </c>
      <c r="G118" s="47"/>
    </row>
    <row r="119" spans="1:7" ht="87.75" customHeight="1" x14ac:dyDescent="0.25">
      <c r="A119" s="26">
        <v>208</v>
      </c>
      <c r="B119" s="32" t="s">
        <v>19</v>
      </c>
      <c r="C119" s="26">
        <v>200</v>
      </c>
      <c r="D119" s="49" t="s">
        <v>163</v>
      </c>
      <c r="E119" s="51" t="s">
        <v>164</v>
      </c>
      <c r="F119" s="41">
        <v>-6517260</v>
      </c>
      <c r="G119" s="47" t="s">
        <v>166</v>
      </c>
    </row>
    <row r="120" spans="1:7" ht="90.75" customHeight="1" x14ac:dyDescent="0.25">
      <c r="A120" s="26"/>
      <c r="B120" s="32"/>
      <c r="C120" s="26"/>
      <c r="D120" s="49"/>
      <c r="E120" s="24" t="s">
        <v>29</v>
      </c>
      <c r="F120" s="27">
        <f>SUM(F121:F128)</f>
        <v>-11166789.58</v>
      </c>
      <c r="G120" s="47"/>
    </row>
    <row r="121" spans="1:7" ht="90.75" customHeight="1" x14ac:dyDescent="0.25">
      <c r="A121" s="26">
        <v>208</v>
      </c>
      <c r="B121" s="32" t="s">
        <v>19</v>
      </c>
      <c r="C121" s="26">
        <v>400</v>
      </c>
      <c r="D121" s="49" t="s">
        <v>81</v>
      </c>
      <c r="E121" s="51" t="s">
        <v>82</v>
      </c>
      <c r="F121" s="41">
        <v>-3200000</v>
      </c>
      <c r="G121" s="47" t="s">
        <v>12</v>
      </c>
    </row>
    <row r="122" spans="1:7" ht="113.25" customHeight="1" x14ac:dyDescent="0.25">
      <c r="A122" s="26">
        <v>208</v>
      </c>
      <c r="B122" s="32" t="s">
        <v>94</v>
      </c>
      <c r="C122" s="26">
        <v>400</v>
      </c>
      <c r="D122" s="49" t="s">
        <v>81</v>
      </c>
      <c r="E122" s="51" t="s">
        <v>82</v>
      </c>
      <c r="F122" s="41">
        <v>-2332810</v>
      </c>
      <c r="G122" s="47" t="s">
        <v>12</v>
      </c>
    </row>
    <row r="123" spans="1:7" ht="113.25" customHeight="1" x14ac:dyDescent="0.25">
      <c r="A123" s="26">
        <v>208</v>
      </c>
      <c r="B123" s="32" t="s">
        <v>58</v>
      </c>
      <c r="C123" s="26">
        <v>800</v>
      </c>
      <c r="D123" s="49" t="s">
        <v>151</v>
      </c>
      <c r="E123" s="51" t="s">
        <v>57</v>
      </c>
      <c r="F123" s="41">
        <v>50000</v>
      </c>
      <c r="G123" s="47" t="s">
        <v>12</v>
      </c>
    </row>
    <row r="124" spans="1:7" ht="113.25" customHeight="1" x14ac:dyDescent="0.25">
      <c r="A124" s="26">
        <v>208</v>
      </c>
      <c r="B124" s="32" t="s">
        <v>94</v>
      </c>
      <c r="C124" s="26">
        <v>400</v>
      </c>
      <c r="D124" s="49" t="s">
        <v>81</v>
      </c>
      <c r="E124" s="51" t="s">
        <v>82</v>
      </c>
      <c r="F124" s="41">
        <v>-2962685</v>
      </c>
      <c r="G124" s="47" t="s">
        <v>187</v>
      </c>
    </row>
    <row r="125" spans="1:7" ht="113.25" customHeight="1" x14ac:dyDescent="0.25">
      <c r="A125" s="26">
        <v>208</v>
      </c>
      <c r="B125" s="32" t="s">
        <v>58</v>
      </c>
      <c r="C125" s="26">
        <v>200</v>
      </c>
      <c r="D125" s="49" t="s">
        <v>74</v>
      </c>
      <c r="E125" s="51" t="s">
        <v>57</v>
      </c>
      <c r="F125" s="41">
        <v>-666288.42000000004</v>
      </c>
      <c r="G125" s="47" t="s">
        <v>12</v>
      </c>
    </row>
    <row r="126" spans="1:7" ht="90.75" customHeight="1" x14ac:dyDescent="0.25">
      <c r="A126" s="7">
        <v>208</v>
      </c>
      <c r="B126" s="35" t="s">
        <v>58</v>
      </c>
      <c r="C126" s="7">
        <v>800</v>
      </c>
      <c r="D126" s="25" t="s">
        <v>151</v>
      </c>
      <c r="E126" s="36" t="s">
        <v>57</v>
      </c>
      <c r="F126" s="37">
        <v>-500006.16</v>
      </c>
      <c r="G126" s="28" t="s">
        <v>12</v>
      </c>
    </row>
    <row r="127" spans="1:7" ht="90.75" customHeight="1" x14ac:dyDescent="0.25">
      <c r="A127" s="42">
        <v>208</v>
      </c>
      <c r="B127" s="43" t="s">
        <v>58</v>
      </c>
      <c r="C127" s="42">
        <v>200</v>
      </c>
      <c r="D127" s="52" t="s">
        <v>74</v>
      </c>
      <c r="E127" s="53" t="s">
        <v>57</v>
      </c>
      <c r="F127" s="44">
        <v>-299000</v>
      </c>
      <c r="G127" s="45" t="s">
        <v>12</v>
      </c>
    </row>
    <row r="128" spans="1:7" ht="90.75" customHeight="1" x14ac:dyDescent="0.25">
      <c r="A128" s="7">
        <v>208</v>
      </c>
      <c r="B128" s="35" t="s">
        <v>19</v>
      </c>
      <c r="C128" s="7">
        <v>400</v>
      </c>
      <c r="D128" s="25" t="s">
        <v>81</v>
      </c>
      <c r="E128" s="36" t="s">
        <v>82</v>
      </c>
      <c r="F128" s="37">
        <v>-1256000</v>
      </c>
      <c r="G128" s="28" t="s">
        <v>12</v>
      </c>
    </row>
    <row r="129" spans="1:8" ht="90.75" customHeight="1" x14ac:dyDescent="0.25">
      <c r="A129" s="26"/>
      <c r="B129" s="32"/>
      <c r="C129" s="26"/>
      <c r="D129" s="49"/>
      <c r="E129" s="24" t="s">
        <v>30</v>
      </c>
      <c r="F129" s="27">
        <f>SUM(F130:F138)</f>
        <v>2606076.65</v>
      </c>
      <c r="G129" s="47"/>
    </row>
    <row r="130" spans="1:8" ht="90.75" customHeight="1" x14ac:dyDescent="0.25">
      <c r="A130" s="26">
        <v>208</v>
      </c>
      <c r="B130" s="32" t="s">
        <v>19</v>
      </c>
      <c r="C130" s="26">
        <v>800</v>
      </c>
      <c r="D130" s="49" t="s">
        <v>32</v>
      </c>
      <c r="E130" s="51" t="s">
        <v>33</v>
      </c>
      <c r="F130" s="41">
        <v>2170789.35</v>
      </c>
      <c r="G130" s="47" t="s">
        <v>12</v>
      </c>
    </row>
    <row r="131" spans="1:8" ht="90.75" customHeight="1" x14ac:dyDescent="0.25">
      <c r="A131" s="26">
        <f t="shared" ref="A131:E131" si="0">A132</f>
        <v>208</v>
      </c>
      <c r="B131" s="32" t="str">
        <f t="shared" si="0"/>
        <v>0503</v>
      </c>
      <c r="C131" s="26">
        <f t="shared" si="0"/>
        <v>200</v>
      </c>
      <c r="D131" s="49" t="str">
        <f t="shared" si="0"/>
        <v>10.2.01.86700</v>
      </c>
      <c r="E131" s="51" t="str">
        <f t="shared" si="0"/>
        <v>Мероприятия по благоустройству</v>
      </c>
      <c r="F131" s="41">
        <v>480000</v>
      </c>
      <c r="G131" s="46" t="str">
        <f>$G$130</f>
        <v>Уточнение бюджетных ассигнований на основании заявки Администрации города Переславля-Залесского</v>
      </c>
    </row>
    <row r="132" spans="1:8" ht="90.75" customHeight="1" x14ac:dyDescent="0.25">
      <c r="A132" s="26">
        <v>208</v>
      </c>
      <c r="B132" s="32" t="s">
        <v>19</v>
      </c>
      <c r="C132" s="26">
        <v>200</v>
      </c>
      <c r="D132" s="49" t="s">
        <v>32</v>
      </c>
      <c r="E132" s="51" t="s">
        <v>33</v>
      </c>
      <c r="F132" s="41">
        <v>-480000</v>
      </c>
      <c r="G132" s="54" t="s">
        <v>12</v>
      </c>
    </row>
    <row r="133" spans="1:8" ht="90.75" customHeight="1" x14ac:dyDescent="0.25">
      <c r="A133" s="26">
        <v>208</v>
      </c>
      <c r="B133" s="32" t="s">
        <v>19</v>
      </c>
      <c r="C133" s="26">
        <v>200</v>
      </c>
      <c r="D133" s="49" t="s">
        <v>103</v>
      </c>
      <c r="E133" s="51" t="s">
        <v>104</v>
      </c>
      <c r="F133" s="41">
        <v>980000</v>
      </c>
      <c r="G133" s="55"/>
    </row>
    <row r="134" spans="1:8" ht="90.75" customHeight="1" x14ac:dyDescent="0.25">
      <c r="A134" s="26">
        <v>208</v>
      </c>
      <c r="B134" s="32" t="s">
        <v>19</v>
      </c>
      <c r="C134" s="26">
        <v>200</v>
      </c>
      <c r="D134" s="49" t="s">
        <v>32</v>
      </c>
      <c r="E134" s="51" t="s">
        <v>33</v>
      </c>
      <c r="F134" s="41">
        <v>-480000</v>
      </c>
      <c r="G134" s="28" t="s">
        <v>62</v>
      </c>
    </row>
    <row r="135" spans="1:8" ht="90.75" customHeight="1" x14ac:dyDescent="0.25">
      <c r="A135" s="26">
        <v>208</v>
      </c>
      <c r="B135" s="32" t="s">
        <v>19</v>
      </c>
      <c r="C135" s="26">
        <v>800</v>
      </c>
      <c r="D135" s="49" t="s">
        <v>152</v>
      </c>
      <c r="E135" s="51" t="s">
        <v>33</v>
      </c>
      <c r="F135" s="41">
        <v>37500</v>
      </c>
      <c r="G135" s="28" t="s">
        <v>62</v>
      </c>
    </row>
    <row r="136" spans="1:8" ht="90.75" customHeight="1" x14ac:dyDescent="0.25">
      <c r="A136" s="26">
        <v>208</v>
      </c>
      <c r="B136" s="32" t="s">
        <v>19</v>
      </c>
      <c r="C136" s="26">
        <v>200</v>
      </c>
      <c r="D136" s="49" t="s">
        <v>32</v>
      </c>
      <c r="E136" s="51" t="s">
        <v>33</v>
      </c>
      <c r="F136" s="41">
        <v>-43820.57</v>
      </c>
      <c r="G136" s="54" t="s">
        <v>62</v>
      </c>
    </row>
    <row r="137" spans="1:8" ht="90.75" customHeight="1" x14ac:dyDescent="0.25">
      <c r="A137" s="26">
        <v>208</v>
      </c>
      <c r="B137" s="32" t="s">
        <v>19</v>
      </c>
      <c r="C137" s="26">
        <v>200</v>
      </c>
      <c r="D137" s="49" t="s">
        <v>152</v>
      </c>
      <c r="E137" s="51" t="s">
        <v>33</v>
      </c>
      <c r="F137" s="41">
        <v>-35436.660000000003</v>
      </c>
      <c r="G137" s="60"/>
    </row>
    <row r="138" spans="1:8" ht="90.75" customHeight="1" x14ac:dyDescent="0.25">
      <c r="A138" s="26">
        <v>208</v>
      </c>
      <c r="B138" s="32" t="s">
        <v>19</v>
      </c>
      <c r="C138" s="26">
        <v>200</v>
      </c>
      <c r="D138" s="49" t="s">
        <v>197</v>
      </c>
      <c r="E138" s="51" t="s">
        <v>198</v>
      </c>
      <c r="F138" s="41">
        <v>-22955.47</v>
      </c>
      <c r="G138" s="55"/>
      <c r="H138" s="5">
        <f>SUM(F136:F138)</f>
        <v>-102212.70000000001</v>
      </c>
    </row>
    <row r="139" spans="1:8" ht="90.75" customHeight="1" x14ac:dyDescent="0.25">
      <c r="A139" s="26"/>
      <c r="B139" s="32"/>
      <c r="C139" s="26"/>
      <c r="D139" s="49"/>
      <c r="E139" s="24" t="s">
        <v>80</v>
      </c>
      <c r="F139" s="27">
        <f>SUM(F140:F145)</f>
        <v>126912.18</v>
      </c>
      <c r="G139" s="47"/>
    </row>
    <row r="140" spans="1:8" ht="103.5" customHeight="1" x14ac:dyDescent="0.25">
      <c r="A140" s="26">
        <v>242</v>
      </c>
      <c r="B140" s="32" t="s">
        <v>34</v>
      </c>
      <c r="C140" s="26">
        <v>600</v>
      </c>
      <c r="D140" s="49" t="s">
        <v>78</v>
      </c>
      <c r="E140" s="51" t="s">
        <v>79</v>
      </c>
      <c r="F140" s="41">
        <v>-6678</v>
      </c>
      <c r="G140" s="47" t="s">
        <v>54</v>
      </c>
    </row>
    <row r="141" spans="1:8" ht="103.5" customHeight="1" x14ac:dyDescent="0.25">
      <c r="A141" s="26">
        <v>208</v>
      </c>
      <c r="B141" s="32" t="s">
        <v>96</v>
      </c>
      <c r="C141" s="26">
        <v>800</v>
      </c>
      <c r="D141" s="49" t="s">
        <v>78</v>
      </c>
      <c r="E141" s="51" t="s">
        <v>79</v>
      </c>
      <c r="F141" s="41">
        <v>130755.18</v>
      </c>
      <c r="G141" s="47" t="s">
        <v>12</v>
      </c>
    </row>
    <row r="142" spans="1:8" ht="103.5" customHeight="1" x14ac:dyDescent="0.25">
      <c r="A142" s="26">
        <v>203</v>
      </c>
      <c r="B142" s="32" t="s">
        <v>15</v>
      </c>
      <c r="C142" s="26">
        <v>600</v>
      </c>
      <c r="D142" s="56" t="s">
        <v>78</v>
      </c>
      <c r="E142" s="58" t="s">
        <v>79</v>
      </c>
      <c r="F142" s="41">
        <v>-8986</v>
      </c>
      <c r="G142" s="54" t="s">
        <v>14</v>
      </c>
    </row>
    <row r="143" spans="1:8" ht="103.5" customHeight="1" x14ac:dyDescent="0.25">
      <c r="A143" s="26">
        <v>203</v>
      </c>
      <c r="B143" s="32" t="s">
        <v>16</v>
      </c>
      <c r="C143" s="26">
        <v>600</v>
      </c>
      <c r="D143" s="57"/>
      <c r="E143" s="59"/>
      <c r="F143" s="41">
        <v>8986</v>
      </c>
      <c r="G143" s="55"/>
    </row>
    <row r="144" spans="1:8" ht="103.5" customHeight="1" x14ac:dyDescent="0.25">
      <c r="A144" s="26">
        <v>242</v>
      </c>
      <c r="B144" s="32" t="s">
        <v>22</v>
      </c>
      <c r="C144" s="26">
        <v>600</v>
      </c>
      <c r="D144" s="49" t="s">
        <v>78</v>
      </c>
      <c r="E144" s="51" t="s">
        <v>79</v>
      </c>
      <c r="F144" s="41">
        <v>-1925</v>
      </c>
      <c r="G144" s="45" t="s">
        <v>54</v>
      </c>
    </row>
    <row r="145" spans="1:7" ht="103.5" customHeight="1" x14ac:dyDescent="0.25">
      <c r="A145" s="26">
        <v>242</v>
      </c>
      <c r="B145" s="32" t="s">
        <v>120</v>
      </c>
      <c r="C145" s="26">
        <v>600</v>
      </c>
      <c r="D145" s="49" t="s">
        <v>78</v>
      </c>
      <c r="E145" s="51" t="s">
        <v>79</v>
      </c>
      <c r="F145" s="41">
        <v>4760</v>
      </c>
      <c r="G145" s="28" t="s">
        <v>54</v>
      </c>
    </row>
    <row r="146" spans="1:7" ht="103.5" customHeight="1" x14ac:dyDescent="0.25">
      <c r="A146" s="26"/>
      <c r="B146" s="32"/>
      <c r="C146" s="26"/>
      <c r="D146" s="49"/>
      <c r="E146" s="24" t="s">
        <v>193</v>
      </c>
      <c r="F146" s="27">
        <f>SUM(F147:F148)</f>
        <v>-1143228.33</v>
      </c>
      <c r="G146" s="47"/>
    </row>
    <row r="147" spans="1:7" ht="103.5" customHeight="1" x14ac:dyDescent="0.25">
      <c r="A147" s="26">
        <v>208</v>
      </c>
      <c r="B147" s="32" t="s">
        <v>194</v>
      </c>
      <c r="C147" s="26">
        <v>200</v>
      </c>
      <c r="D147" s="49" t="s">
        <v>191</v>
      </c>
      <c r="E147" s="58" t="s">
        <v>192</v>
      </c>
      <c r="F147" s="41">
        <v>-1000000</v>
      </c>
      <c r="G147" s="54" t="s">
        <v>187</v>
      </c>
    </row>
    <row r="148" spans="1:7" ht="103.5" customHeight="1" x14ac:dyDescent="0.25">
      <c r="A148" s="26">
        <v>208</v>
      </c>
      <c r="B148" s="32" t="s">
        <v>194</v>
      </c>
      <c r="C148" s="26">
        <v>200</v>
      </c>
      <c r="D148" s="49" t="s">
        <v>195</v>
      </c>
      <c r="E148" s="59"/>
      <c r="F148" s="41">
        <v>-143228.32999999999</v>
      </c>
      <c r="G148" s="55"/>
    </row>
    <row r="149" spans="1:7" ht="99.75" customHeight="1" x14ac:dyDescent="0.25">
      <c r="A149" s="26"/>
      <c r="B149" s="32"/>
      <c r="C149" s="26"/>
      <c r="D149" s="49"/>
      <c r="E149" s="24" t="s">
        <v>25</v>
      </c>
      <c r="F149" s="27">
        <f>SUM(F150:F184)</f>
        <v>-1757696.6</v>
      </c>
      <c r="G149" s="47"/>
    </row>
    <row r="150" spans="1:7" ht="99.75" customHeight="1" x14ac:dyDescent="0.25">
      <c r="A150" s="26">
        <v>208</v>
      </c>
      <c r="B150" s="32" t="s">
        <v>168</v>
      </c>
      <c r="C150" s="26">
        <v>100</v>
      </c>
      <c r="D150" s="49" t="s">
        <v>23</v>
      </c>
      <c r="E150" s="51" t="s">
        <v>24</v>
      </c>
      <c r="F150" s="41">
        <v>-371481.89</v>
      </c>
      <c r="G150" s="54" t="s">
        <v>62</v>
      </c>
    </row>
    <row r="151" spans="1:7" ht="99.75" customHeight="1" x14ac:dyDescent="0.25">
      <c r="A151" s="26">
        <v>208</v>
      </c>
      <c r="B151" s="32" t="s">
        <v>168</v>
      </c>
      <c r="C151" s="26">
        <v>100</v>
      </c>
      <c r="D151" s="49" t="s">
        <v>218</v>
      </c>
      <c r="E151" s="51" t="s">
        <v>219</v>
      </c>
      <c r="F151" s="41">
        <v>371481.89</v>
      </c>
      <c r="G151" s="55"/>
    </row>
    <row r="152" spans="1:7" ht="99.75" customHeight="1" x14ac:dyDescent="0.25">
      <c r="A152" s="26">
        <v>203</v>
      </c>
      <c r="B152" s="32" t="s">
        <v>45</v>
      </c>
      <c r="C152" s="26">
        <v>200</v>
      </c>
      <c r="D152" s="49" t="s">
        <v>72</v>
      </c>
      <c r="E152" s="51" t="s">
        <v>73</v>
      </c>
      <c r="F152" s="41">
        <v>-48000</v>
      </c>
      <c r="G152" s="28" t="s">
        <v>14</v>
      </c>
    </row>
    <row r="153" spans="1:7" ht="99.75" customHeight="1" x14ac:dyDescent="0.25">
      <c r="A153" s="26">
        <v>208</v>
      </c>
      <c r="B153" s="32" t="s">
        <v>84</v>
      </c>
      <c r="C153" s="26">
        <v>100</v>
      </c>
      <c r="D153" s="49" t="s">
        <v>72</v>
      </c>
      <c r="E153" s="51" t="s">
        <v>73</v>
      </c>
      <c r="F153" s="41">
        <v>-179757.67</v>
      </c>
      <c r="G153" s="28" t="s">
        <v>62</v>
      </c>
    </row>
    <row r="154" spans="1:7" ht="99.75" customHeight="1" x14ac:dyDescent="0.25">
      <c r="A154" s="26">
        <v>208</v>
      </c>
      <c r="B154" s="32" t="s">
        <v>84</v>
      </c>
      <c r="C154" s="26">
        <v>100</v>
      </c>
      <c r="D154" s="49" t="s">
        <v>72</v>
      </c>
      <c r="E154" s="51" t="s">
        <v>73</v>
      </c>
      <c r="F154" s="41">
        <v>-60000</v>
      </c>
      <c r="G154" s="28" t="s">
        <v>62</v>
      </c>
    </row>
    <row r="155" spans="1:7" ht="99.75" customHeight="1" x14ac:dyDescent="0.25">
      <c r="A155" s="26">
        <v>210</v>
      </c>
      <c r="B155" s="32" t="s">
        <v>109</v>
      </c>
      <c r="C155" s="26">
        <v>100</v>
      </c>
      <c r="D155" s="49" t="s">
        <v>23</v>
      </c>
      <c r="E155" s="51" t="s">
        <v>24</v>
      </c>
      <c r="F155" s="41">
        <v>-148.36000000000001</v>
      </c>
      <c r="G155" s="54" t="s">
        <v>110</v>
      </c>
    </row>
    <row r="156" spans="1:7" ht="99.75" customHeight="1" x14ac:dyDescent="0.25">
      <c r="A156" s="26">
        <v>210</v>
      </c>
      <c r="B156" s="32" t="s">
        <v>109</v>
      </c>
      <c r="C156" s="26">
        <v>800</v>
      </c>
      <c r="D156" s="49" t="str">
        <f t="shared" ref="D156:E162" si="1">D153</f>
        <v>12.2.01.86100</v>
      </c>
      <c r="E156" s="51" t="str">
        <f t="shared" si="1"/>
        <v>Мероприятия по обеспечению функционирования и развития муниципальной службы</v>
      </c>
      <c r="F156" s="41">
        <v>148.36000000000001</v>
      </c>
      <c r="G156" s="55"/>
    </row>
    <row r="157" spans="1:7" ht="99.75" customHeight="1" x14ac:dyDescent="0.25">
      <c r="A157" s="26">
        <v>244</v>
      </c>
      <c r="B157" s="32" t="s">
        <v>109</v>
      </c>
      <c r="C157" s="26">
        <v>100</v>
      </c>
      <c r="D157" s="49" t="s">
        <v>23</v>
      </c>
      <c r="E157" s="51" t="s">
        <v>24</v>
      </c>
      <c r="F157" s="41">
        <v>-501890.12</v>
      </c>
      <c r="G157" s="54" t="s">
        <v>111</v>
      </c>
    </row>
    <row r="158" spans="1:7" ht="99.75" customHeight="1" x14ac:dyDescent="0.25">
      <c r="A158" s="26">
        <v>244</v>
      </c>
      <c r="B158" s="32" t="s">
        <v>109</v>
      </c>
      <c r="C158" s="26">
        <v>200</v>
      </c>
      <c r="D158" s="49" t="s">
        <v>72</v>
      </c>
      <c r="E158" s="51" t="str">
        <f t="shared" si="1"/>
        <v>Центральный аппарат</v>
      </c>
      <c r="F158" s="41">
        <v>1033.1199999999999</v>
      </c>
      <c r="G158" s="60"/>
    </row>
    <row r="159" spans="1:7" ht="99.75" customHeight="1" x14ac:dyDescent="0.25">
      <c r="A159" s="26">
        <v>244</v>
      </c>
      <c r="B159" s="32" t="s">
        <v>84</v>
      </c>
      <c r="C159" s="26">
        <v>200</v>
      </c>
      <c r="D159" s="49" t="s">
        <v>72</v>
      </c>
      <c r="E159" s="51" t="str">
        <f t="shared" si="1"/>
        <v>Мероприятия по обеспечению функционирования и развития муниципальной службы</v>
      </c>
      <c r="F159" s="41">
        <v>500857</v>
      </c>
      <c r="G159" s="55"/>
    </row>
    <row r="160" spans="1:7" ht="99.75" customHeight="1" x14ac:dyDescent="0.25">
      <c r="A160" s="26">
        <v>244</v>
      </c>
      <c r="B160" s="32" t="s">
        <v>84</v>
      </c>
      <c r="C160" s="26">
        <v>200</v>
      </c>
      <c r="D160" s="49" t="s">
        <v>72</v>
      </c>
      <c r="E160" s="51" t="str">
        <f t="shared" si="1"/>
        <v>Центральный аппарат</v>
      </c>
      <c r="F160" s="41">
        <v>-26136</v>
      </c>
      <c r="G160" s="54" t="s">
        <v>111</v>
      </c>
    </row>
    <row r="161" spans="1:7" ht="99.75" customHeight="1" x14ac:dyDescent="0.25">
      <c r="A161" s="26">
        <v>244</v>
      </c>
      <c r="B161" s="32" t="s">
        <v>109</v>
      </c>
      <c r="C161" s="26">
        <v>100</v>
      </c>
      <c r="D161" s="49" t="s">
        <v>23</v>
      </c>
      <c r="E161" s="51" t="s">
        <v>24</v>
      </c>
      <c r="F161" s="41">
        <v>27169.119999999999</v>
      </c>
      <c r="G161" s="60"/>
    </row>
    <row r="162" spans="1:7" ht="99.75" customHeight="1" x14ac:dyDescent="0.25">
      <c r="A162" s="26">
        <v>244</v>
      </c>
      <c r="B162" s="32" t="s">
        <v>109</v>
      </c>
      <c r="C162" s="26">
        <v>200</v>
      </c>
      <c r="D162" s="49" t="s">
        <v>72</v>
      </c>
      <c r="E162" s="51" t="str">
        <f t="shared" si="1"/>
        <v>Мероприятия по обеспечению функционирования и развития муниципальной службы</v>
      </c>
      <c r="F162" s="41">
        <v>-1033.1199999999999</v>
      </c>
      <c r="G162" s="55"/>
    </row>
    <row r="163" spans="1:7" ht="99.75" customHeight="1" x14ac:dyDescent="0.25">
      <c r="A163" s="26">
        <v>242</v>
      </c>
      <c r="B163" s="32" t="s">
        <v>53</v>
      </c>
      <c r="C163" s="26">
        <v>800</v>
      </c>
      <c r="D163" s="49" t="s">
        <v>23</v>
      </c>
      <c r="E163" s="51" t="s">
        <v>24</v>
      </c>
      <c r="F163" s="41">
        <v>17744.3</v>
      </c>
      <c r="G163" s="54" t="s">
        <v>54</v>
      </c>
    </row>
    <row r="164" spans="1:7" ht="99.75" customHeight="1" x14ac:dyDescent="0.25">
      <c r="A164" s="26">
        <v>242</v>
      </c>
      <c r="B164" s="32" t="s">
        <v>53</v>
      </c>
      <c r="C164" s="26">
        <v>200</v>
      </c>
      <c r="D164" s="49" t="s">
        <v>72</v>
      </c>
      <c r="E164" s="51" t="s">
        <v>73</v>
      </c>
      <c r="F164" s="41">
        <v>-17744.3</v>
      </c>
      <c r="G164" s="55"/>
    </row>
    <row r="165" spans="1:7" ht="99.75" customHeight="1" x14ac:dyDescent="0.25">
      <c r="A165" s="26">
        <v>208</v>
      </c>
      <c r="B165" s="32" t="s">
        <v>84</v>
      </c>
      <c r="C165" s="26">
        <v>100</v>
      </c>
      <c r="D165" s="49" t="s">
        <v>72</v>
      </c>
      <c r="E165" s="51" t="s">
        <v>73</v>
      </c>
      <c r="F165" s="41">
        <v>-300000</v>
      </c>
      <c r="G165" s="28" t="s">
        <v>62</v>
      </c>
    </row>
    <row r="166" spans="1:7" ht="99.75" customHeight="1" x14ac:dyDescent="0.25">
      <c r="A166" s="26">
        <v>207</v>
      </c>
      <c r="B166" s="32" t="s">
        <v>84</v>
      </c>
      <c r="C166" s="26">
        <v>800</v>
      </c>
      <c r="D166" s="49" t="s">
        <v>72</v>
      </c>
      <c r="E166" s="51" t="s">
        <v>73</v>
      </c>
      <c r="F166" s="41">
        <v>114921.95</v>
      </c>
      <c r="G166" s="54" t="s">
        <v>112</v>
      </c>
    </row>
    <row r="167" spans="1:7" ht="99.75" customHeight="1" x14ac:dyDescent="0.25">
      <c r="A167" s="26">
        <v>207</v>
      </c>
      <c r="B167" s="32" t="s">
        <v>84</v>
      </c>
      <c r="C167" s="26">
        <v>200</v>
      </c>
      <c r="D167" s="49" t="s">
        <v>72</v>
      </c>
      <c r="E167" s="51" t="s">
        <v>73</v>
      </c>
      <c r="F167" s="41">
        <v>-49676.38</v>
      </c>
      <c r="G167" s="55"/>
    </row>
    <row r="168" spans="1:7" ht="99.75" customHeight="1" x14ac:dyDescent="0.25">
      <c r="A168" s="26">
        <v>242</v>
      </c>
      <c r="B168" s="32" t="s">
        <v>53</v>
      </c>
      <c r="C168" s="26">
        <v>100</v>
      </c>
      <c r="D168" s="49" t="s">
        <v>23</v>
      </c>
      <c r="E168" s="51" t="s">
        <v>24</v>
      </c>
      <c r="F168" s="41">
        <v>5820</v>
      </c>
      <c r="G168" s="47" t="s">
        <v>54</v>
      </c>
    </row>
    <row r="169" spans="1:7" ht="99.75" customHeight="1" x14ac:dyDescent="0.25">
      <c r="A169" s="26">
        <v>208</v>
      </c>
      <c r="B169" s="32" t="s">
        <v>84</v>
      </c>
      <c r="C169" s="26">
        <v>100</v>
      </c>
      <c r="D169" s="49" t="s">
        <v>72</v>
      </c>
      <c r="E169" s="51" t="s">
        <v>73</v>
      </c>
      <c r="F169" s="41">
        <v>-150000</v>
      </c>
      <c r="G169" s="28" t="s">
        <v>62</v>
      </c>
    </row>
    <row r="170" spans="1:7" ht="99.75" customHeight="1" x14ac:dyDescent="0.25">
      <c r="A170" s="26">
        <v>207</v>
      </c>
      <c r="B170" s="32" t="s">
        <v>84</v>
      </c>
      <c r="C170" s="26">
        <v>200</v>
      </c>
      <c r="D170" s="49" t="s">
        <v>72</v>
      </c>
      <c r="E170" s="51" t="s">
        <v>73</v>
      </c>
      <c r="F170" s="41">
        <v>-40000</v>
      </c>
      <c r="G170" s="28" t="s">
        <v>150</v>
      </c>
    </row>
    <row r="171" spans="1:7" ht="99.75" customHeight="1" x14ac:dyDescent="0.25">
      <c r="A171" s="26">
        <v>208</v>
      </c>
      <c r="B171" s="32" t="s">
        <v>84</v>
      </c>
      <c r="C171" s="26">
        <v>200</v>
      </c>
      <c r="D171" s="49" t="s">
        <v>72</v>
      </c>
      <c r="E171" s="51" t="s">
        <v>73</v>
      </c>
      <c r="F171" s="41">
        <v>-87500</v>
      </c>
      <c r="G171" s="28" t="s">
        <v>62</v>
      </c>
    </row>
    <row r="172" spans="1:7" ht="99.75" customHeight="1" x14ac:dyDescent="0.25">
      <c r="A172" s="26">
        <v>208</v>
      </c>
      <c r="B172" s="32" t="s">
        <v>84</v>
      </c>
      <c r="C172" s="26">
        <v>200</v>
      </c>
      <c r="D172" s="56" t="s">
        <v>72</v>
      </c>
      <c r="E172" s="58" t="s">
        <v>73</v>
      </c>
      <c r="F172" s="41">
        <v>-209000</v>
      </c>
      <c r="G172" s="54" t="s">
        <v>62</v>
      </c>
    </row>
    <row r="173" spans="1:7" ht="99.75" customHeight="1" x14ac:dyDescent="0.25">
      <c r="A173" s="26">
        <v>208</v>
      </c>
      <c r="B173" s="32" t="s">
        <v>84</v>
      </c>
      <c r="C173" s="26">
        <v>100</v>
      </c>
      <c r="D173" s="57"/>
      <c r="E173" s="59"/>
      <c r="F173" s="41">
        <v>-91000</v>
      </c>
      <c r="G173" s="55"/>
    </row>
    <row r="174" spans="1:7" ht="99.75" customHeight="1" x14ac:dyDescent="0.25">
      <c r="A174" s="26">
        <v>212</v>
      </c>
      <c r="B174" s="32" t="s">
        <v>186</v>
      </c>
      <c r="C174" s="26">
        <v>200</v>
      </c>
      <c r="D174" s="56" t="s">
        <v>72</v>
      </c>
      <c r="E174" s="58" t="s">
        <v>73</v>
      </c>
      <c r="F174" s="41">
        <v>-208762</v>
      </c>
      <c r="G174" s="54" t="s">
        <v>187</v>
      </c>
    </row>
    <row r="175" spans="1:7" ht="99.75" customHeight="1" x14ac:dyDescent="0.25">
      <c r="A175" s="26">
        <v>212</v>
      </c>
      <c r="B175" s="32" t="s">
        <v>186</v>
      </c>
      <c r="C175" s="26">
        <v>100</v>
      </c>
      <c r="D175" s="57"/>
      <c r="E175" s="59"/>
      <c r="F175" s="41">
        <v>-737967.5</v>
      </c>
      <c r="G175" s="55"/>
    </row>
    <row r="176" spans="1:7" ht="99.75" customHeight="1" x14ac:dyDescent="0.25">
      <c r="A176" s="26">
        <v>210</v>
      </c>
      <c r="B176" s="32" t="s">
        <v>109</v>
      </c>
      <c r="C176" s="26">
        <v>100</v>
      </c>
      <c r="D176" s="56" t="s">
        <v>72</v>
      </c>
      <c r="E176" s="58" t="s">
        <v>73</v>
      </c>
      <c r="F176" s="41">
        <v>-38600</v>
      </c>
      <c r="G176" s="54" t="s">
        <v>187</v>
      </c>
    </row>
    <row r="177" spans="1:7" ht="99.75" customHeight="1" x14ac:dyDescent="0.25">
      <c r="A177" s="26">
        <v>210</v>
      </c>
      <c r="B177" s="32" t="s">
        <v>109</v>
      </c>
      <c r="C177" s="26">
        <v>200</v>
      </c>
      <c r="D177" s="57"/>
      <c r="E177" s="59"/>
      <c r="F177" s="41">
        <v>-87415</v>
      </c>
      <c r="G177" s="55"/>
    </row>
    <row r="178" spans="1:7" ht="99.75" customHeight="1" x14ac:dyDescent="0.25">
      <c r="A178" s="26">
        <v>207</v>
      </c>
      <c r="B178" s="32" t="s">
        <v>190</v>
      </c>
      <c r="C178" s="26">
        <v>100</v>
      </c>
      <c r="D178" s="49" t="s">
        <v>23</v>
      </c>
      <c r="E178" s="51" t="s">
        <v>24</v>
      </c>
      <c r="F178" s="41">
        <v>204000</v>
      </c>
      <c r="G178" s="47" t="s">
        <v>187</v>
      </c>
    </row>
    <row r="179" spans="1:7" ht="99.75" customHeight="1" x14ac:dyDescent="0.25">
      <c r="A179" s="26">
        <v>207</v>
      </c>
      <c r="B179" s="32" t="s">
        <v>84</v>
      </c>
      <c r="C179" s="26">
        <v>800</v>
      </c>
      <c r="D179" s="49" t="s">
        <v>72</v>
      </c>
      <c r="E179" s="51" t="s">
        <v>73</v>
      </c>
      <c r="F179" s="41">
        <v>139811.14000000001</v>
      </c>
      <c r="G179" s="54" t="s">
        <v>150</v>
      </c>
    </row>
    <row r="180" spans="1:7" ht="99.75" customHeight="1" x14ac:dyDescent="0.25">
      <c r="A180" s="26">
        <v>207</v>
      </c>
      <c r="B180" s="32" t="s">
        <v>84</v>
      </c>
      <c r="C180" s="26">
        <v>100</v>
      </c>
      <c r="D180" s="49" t="s">
        <v>23</v>
      </c>
      <c r="E180" s="51" t="s">
        <v>24</v>
      </c>
      <c r="F180" s="41">
        <v>-139811.14000000001</v>
      </c>
      <c r="G180" s="55"/>
    </row>
    <row r="181" spans="1:7" ht="99.75" customHeight="1" x14ac:dyDescent="0.25">
      <c r="A181" s="26">
        <v>207</v>
      </c>
      <c r="B181" s="32" t="s">
        <v>84</v>
      </c>
      <c r="C181" s="26">
        <v>800</v>
      </c>
      <c r="D181" s="49" t="s">
        <v>72</v>
      </c>
      <c r="E181" s="51" t="s">
        <v>73</v>
      </c>
      <c r="F181" s="41">
        <v>-3.88</v>
      </c>
      <c r="G181" s="54" t="s">
        <v>150</v>
      </c>
    </row>
    <row r="182" spans="1:7" ht="99.75" customHeight="1" x14ac:dyDescent="0.25">
      <c r="A182" s="26">
        <v>207</v>
      </c>
      <c r="B182" s="32" t="s">
        <v>84</v>
      </c>
      <c r="C182" s="26">
        <v>100</v>
      </c>
      <c r="D182" s="49" t="s">
        <v>23</v>
      </c>
      <c r="E182" s="51" t="s">
        <v>24</v>
      </c>
      <c r="F182" s="41">
        <v>3.88</v>
      </c>
      <c r="G182" s="55"/>
    </row>
    <row r="183" spans="1:7" ht="99.75" customHeight="1" x14ac:dyDescent="0.25">
      <c r="A183" s="26">
        <v>242</v>
      </c>
      <c r="B183" s="32" t="s">
        <v>53</v>
      </c>
      <c r="C183" s="26">
        <v>100</v>
      </c>
      <c r="D183" s="49" t="s">
        <v>23</v>
      </c>
      <c r="E183" s="51" t="s">
        <v>24</v>
      </c>
      <c r="F183" s="41">
        <v>200000</v>
      </c>
      <c r="G183" s="47" t="s">
        <v>54</v>
      </c>
    </row>
    <row r="184" spans="1:7" ht="99.75" customHeight="1" x14ac:dyDescent="0.25">
      <c r="A184" s="26">
        <v>242</v>
      </c>
      <c r="B184" s="32" t="s">
        <v>53</v>
      </c>
      <c r="C184" s="26">
        <v>100</v>
      </c>
      <c r="D184" s="49" t="s">
        <v>23</v>
      </c>
      <c r="E184" s="51" t="s">
        <v>24</v>
      </c>
      <c r="F184" s="41">
        <v>5240</v>
      </c>
      <c r="G184" s="47" t="s">
        <v>54</v>
      </c>
    </row>
    <row r="185" spans="1:7" ht="84" customHeight="1" x14ac:dyDescent="0.25">
      <c r="A185" s="26"/>
      <c r="B185" s="32"/>
      <c r="C185" s="26"/>
      <c r="D185" s="49"/>
      <c r="E185" s="24" t="s">
        <v>65</v>
      </c>
      <c r="F185" s="27">
        <f>SUM(F186:F194)</f>
        <v>-2928737.3899999997</v>
      </c>
      <c r="G185" s="47"/>
    </row>
    <row r="186" spans="1:7" ht="84.75" customHeight="1" x14ac:dyDescent="0.25">
      <c r="A186" s="26">
        <v>208</v>
      </c>
      <c r="B186" s="32" t="s">
        <v>19</v>
      </c>
      <c r="C186" s="26">
        <v>200</v>
      </c>
      <c r="D186" s="49" t="s">
        <v>70</v>
      </c>
      <c r="E186" s="51" t="s">
        <v>71</v>
      </c>
      <c r="F186" s="41">
        <v>-1147673.8899999999</v>
      </c>
      <c r="G186" s="28" t="s">
        <v>62</v>
      </c>
    </row>
    <row r="187" spans="1:7" ht="81" customHeight="1" x14ac:dyDescent="0.25">
      <c r="A187" s="7">
        <v>208</v>
      </c>
      <c r="B187" s="35" t="s">
        <v>19</v>
      </c>
      <c r="C187" s="7">
        <v>200</v>
      </c>
      <c r="D187" s="25" t="s">
        <v>63</v>
      </c>
      <c r="E187" s="36" t="s">
        <v>64</v>
      </c>
      <c r="F187" s="37">
        <v>-980000</v>
      </c>
      <c r="G187" s="28" t="s">
        <v>62</v>
      </c>
    </row>
    <row r="188" spans="1:7" ht="84.75" customHeight="1" x14ac:dyDescent="0.25">
      <c r="A188" s="31">
        <v>208</v>
      </c>
      <c r="B188" s="33" t="s">
        <v>19</v>
      </c>
      <c r="C188" s="31">
        <v>200</v>
      </c>
      <c r="D188" s="49" t="s">
        <v>70</v>
      </c>
      <c r="E188" s="51" t="s">
        <v>71</v>
      </c>
      <c r="F188" s="38">
        <v>-240000</v>
      </c>
      <c r="G188" s="28" t="s">
        <v>62</v>
      </c>
    </row>
    <row r="189" spans="1:7" ht="81.75" customHeight="1" x14ac:dyDescent="0.25">
      <c r="A189" s="31">
        <v>208</v>
      </c>
      <c r="B189" s="33" t="s">
        <v>19</v>
      </c>
      <c r="C189" s="31">
        <v>200</v>
      </c>
      <c r="D189" s="49" t="s">
        <v>63</v>
      </c>
      <c r="E189" s="36" t="s">
        <v>64</v>
      </c>
      <c r="F189" s="38">
        <v>980000</v>
      </c>
      <c r="G189" s="28" t="s">
        <v>62</v>
      </c>
    </row>
    <row r="190" spans="1:7" ht="74.25" customHeight="1" x14ac:dyDescent="0.25">
      <c r="A190" s="31">
        <v>208</v>
      </c>
      <c r="B190" s="33" t="s">
        <v>19</v>
      </c>
      <c r="C190" s="31">
        <v>200</v>
      </c>
      <c r="D190" s="49" t="s">
        <v>70</v>
      </c>
      <c r="E190" s="51" t="s">
        <v>71</v>
      </c>
      <c r="F190" s="38">
        <v>-135234.28</v>
      </c>
      <c r="G190" s="54" t="s">
        <v>62</v>
      </c>
    </row>
    <row r="191" spans="1:7" ht="76.5" customHeight="1" x14ac:dyDescent="0.25">
      <c r="A191" s="31">
        <v>208</v>
      </c>
      <c r="B191" s="33" t="s">
        <v>19</v>
      </c>
      <c r="C191" s="31">
        <v>200</v>
      </c>
      <c r="D191" s="49" t="s">
        <v>63</v>
      </c>
      <c r="E191" s="51" t="s">
        <v>64</v>
      </c>
      <c r="F191" s="38">
        <v>-383854.22</v>
      </c>
      <c r="G191" s="55"/>
    </row>
    <row r="192" spans="1:7" ht="99.75" customHeight="1" x14ac:dyDescent="0.25">
      <c r="A192" s="31">
        <v>208</v>
      </c>
      <c r="B192" s="33" t="s">
        <v>19</v>
      </c>
      <c r="C192" s="31">
        <v>600</v>
      </c>
      <c r="D192" s="56" t="s">
        <v>63</v>
      </c>
      <c r="E192" s="58" t="s">
        <v>64</v>
      </c>
      <c r="F192" s="38">
        <v>6000000.9900000002</v>
      </c>
      <c r="G192" s="54" t="s">
        <v>62</v>
      </c>
    </row>
    <row r="193" spans="1:7" ht="99.75" customHeight="1" x14ac:dyDescent="0.25">
      <c r="A193" s="31">
        <v>208</v>
      </c>
      <c r="B193" s="33" t="s">
        <v>19</v>
      </c>
      <c r="C193" s="31">
        <v>200</v>
      </c>
      <c r="D193" s="57"/>
      <c r="E193" s="59"/>
      <c r="F193" s="38">
        <v>-6000000.9900000002</v>
      </c>
      <c r="G193" s="55"/>
    </row>
    <row r="194" spans="1:7" ht="99.75" customHeight="1" x14ac:dyDescent="0.25">
      <c r="A194" s="31">
        <v>208</v>
      </c>
      <c r="B194" s="33" t="s">
        <v>19</v>
      </c>
      <c r="C194" s="31">
        <v>200</v>
      </c>
      <c r="D194" s="49" t="s">
        <v>213</v>
      </c>
      <c r="E194" s="51" t="s">
        <v>214</v>
      </c>
      <c r="F194" s="38">
        <v>-1021975</v>
      </c>
      <c r="G194" s="47" t="s">
        <v>215</v>
      </c>
    </row>
    <row r="195" spans="1:7" ht="87" customHeight="1" x14ac:dyDescent="0.25">
      <c r="A195" s="31"/>
      <c r="B195" s="33"/>
      <c r="C195" s="31"/>
      <c r="D195" s="49"/>
      <c r="E195" s="24" t="s">
        <v>13</v>
      </c>
      <c r="F195" s="34">
        <f>SUM(F196:F226)</f>
        <v>6725396.9000000004</v>
      </c>
      <c r="G195" s="47"/>
    </row>
    <row r="196" spans="1:7" ht="87" customHeight="1" x14ac:dyDescent="0.25">
      <c r="A196" s="7">
        <v>208</v>
      </c>
      <c r="B196" s="35" t="s">
        <v>84</v>
      </c>
      <c r="C196" s="7">
        <v>800</v>
      </c>
      <c r="D196" s="49" t="s">
        <v>83</v>
      </c>
      <c r="E196" s="51" t="s">
        <v>85</v>
      </c>
      <c r="F196" s="37">
        <v>3200000</v>
      </c>
      <c r="G196" s="28" t="s">
        <v>62</v>
      </c>
    </row>
    <row r="197" spans="1:7" ht="87" customHeight="1" x14ac:dyDescent="0.25">
      <c r="A197" s="7">
        <v>208</v>
      </c>
      <c r="B197" s="35" t="s">
        <v>88</v>
      </c>
      <c r="C197" s="7">
        <v>800</v>
      </c>
      <c r="D197" s="49" t="s">
        <v>86</v>
      </c>
      <c r="E197" s="51" t="s">
        <v>87</v>
      </c>
      <c r="F197" s="37">
        <v>-150000</v>
      </c>
      <c r="G197" s="54" t="s">
        <v>89</v>
      </c>
    </row>
    <row r="198" spans="1:7" ht="87" customHeight="1" x14ac:dyDescent="0.25">
      <c r="A198" s="7">
        <v>208</v>
      </c>
      <c r="B198" s="35" t="s">
        <v>84</v>
      </c>
      <c r="C198" s="7">
        <v>200</v>
      </c>
      <c r="D198" s="49" t="s">
        <v>83</v>
      </c>
      <c r="E198" s="51" t="s">
        <v>85</v>
      </c>
      <c r="F198" s="37">
        <v>150000</v>
      </c>
      <c r="G198" s="55"/>
    </row>
    <row r="199" spans="1:7" ht="107.25" customHeight="1" x14ac:dyDescent="0.25">
      <c r="A199" s="7">
        <v>208</v>
      </c>
      <c r="B199" s="35" t="s">
        <v>61</v>
      </c>
      <c r="C199" s="7">
        <v>800</v>
      </c>
      <c r="D199" s="49" t="s">
        <v>59</v>
      </c>
      <c r="E199" s="51" t="s">
        <v>60</v>
      </c>
      <c r="F199" s="37">
        <v>132420.69</v>
      </c>
      <c r="G199" s="28" t="s">
        <v>62</v>
      </c>
    </row>
    <row r="200" spans="1:7" ht="107.25" customHeight="1" x14ac:dyDescent="0.25">
      <c r="A200" s="7">
        <v>208</v>
      </c>
      <c r="B200" s="35" t="s">
        <v>61</v>
      </c>
      <c r="C200" s="7">
        <v>200</v>
      </c>
      <c r="D200" s="49" t="s">
        <v>59</v>
      </c>
      <c r="E200" s="51" t="s">
        <v>60</v>
      </c>
      <c r="F200" s="37">
        <v>-5083.3900000000003</v>
      </c>
      <c r="G200" s="54" t="s">
        <v>62</v>
      </c>
    </row>
    <row r="201" spans="1:7" ht="107.25" customHeight="1" x14ac:dyDescent="0.25">
      <c r="A201" s="7">
        <v>208</v>
      </c>
      <c r="B201" s="35" t="s">
        <v>102</v>
      </c>
      <c r="C201" s="7">
        <v>200</v>
      </c>
      <c r="D201" s="49" t="s">
        <v>100</v>
      </c>
      <c r="E201" s="51" t="s">
        <v>101</v>
      </c>
      <c r="F201" s="37">
        <v>5083.3900000000003</v>
      </c>
      <c r="G201" s="55"/>
    </row>
    <row r="202" spans="1:7" ht="107.25" customHeight="1" x14ac:dyDescent="0.25">
      <c r="A202" s="7">
        <v>208</v>
      </c>
      <c r="B202" s="35" t="s">
        <v>84</v>
      </c>
      <c r="C202" s="7">
        <v>200</v>
      </c>
      <c r="D202" s="49" t="s">
        <v>83</v>
      </c>
      <c r="E202" s="51" t="s">
        <v>85</v>
      </c>
      <c r="F202" s="37">
        <v>179757.67</v>
      </c>
      <c r="G202" s="28" t="s">
        <v>62</v>
      </c>
    </row>
    <row r="203" spans="1:7" ht="107.25" customHeight="1" x14ac:dyDescent="0.25">
      <c r="A203" s="7">
        <v>208</v>
      </c>
      <c r="B203" s="35" t="s">
        <v>84</v>
      </c>
      <c r="C203" s="7">
        <v>200</v>
      </c>
      <c r="D203" s="49" t="s">
        <v>83</v>
      </c>
      <c r="E203" s="51" t="s">
        <v>85</v>
      </c>
      <c r="F203" s="37">
        <v>60000</v>
      </c>
      <c r="G203" s="28" t="s">
        <v>62</v>
      </c>
    </row>
    <row r="204" spans="1:7" ht="107.25" customHeight="1" x14ac:dyDescent="0.25">
      <c r="A204" s="7">
        <v>208</v>
      </c>
      <c r="B204" s="35" t="s">
        <v>84</v>
      </c>
      <c r="C204" s="7">
        <v>200</v>
      </c>
      <c r="D204" s="49" t="s">
        <v>83</v>
      </c>
      <c r="E204" s="51" t="s">
        <v>85</v>
      </c>
      <c r="F204" s="37">
        <v>300000</v>
      </c>
      <c r="G204" s="28" t="s">
        <v>62</v>
      </c>
    </row>
    <row r="205" spans="1:7" ht="107.25" customHeight="1" x14ac:dyDescent="0.25">
      <c r="A205" s="7">
        <v>207</v>
      </c>
      <c r="B205" s="35" t="s">
        <v>84</v>
      </c>
      <c r="C205" s="7">
        <v>200</v>
      </c>
      <c r="D205" s="49" t="s">
        <v>113</v>
      </c>
      <c r="E205" s="51" t="s">
        <v>114</v>
      </c>
      <c r="F205" s="37">
        <v>-45000</v>
      </c>
      <c r="G205" s="54" t="s">
        <v>112</v>
      </c>
    </row>
    <row r="206" spans="1:7" ht="107.25" customHeight="1" x14ac:dyDescent="0.25">
      <c r="A206" s="7">
        <v>207</v>
      </c>
      <c r="B206" s="35" t="s">
        <v>84</v>
      </c>
      <c r="C206" s="7">
        <v>800</v>
      </c>
      <c r="D206" s="49" t="s">
        <v>83</v>
      </c>
      <c r="E206" s="51" t="s">
        <v>85</v>
      </c>
      <c r="F206" s="37">
        <v>-20245.57</v>
      </c>
      <c r="G206" s="55"/>
    </row>
    <row r="207" spans="1:7" ht="107.25" customHeight="1" x14ac:dyDescent="0.25">
      <c r="A207" s="7">
        <v>208</v>
      </c>
      <c r="B207" s="35" t="s">
        <v>102</v>
      </c>
      <c r="C207" s="7">
        <v>200</v>
      </c>
      <c r="D207" s="49" t="s">
        <v>100</v>
      </c>
      <c r="E207" s="51" t="s">
        <v>101</v>
      </c>
      <c r="F207" s="37">
        <v>-500000</v>
      </c>
      <c r="G207" s="28" t="s">
        <v>62</v>
      </c>
    </row>
    <row r="208" spans="1:7" ht="107.25" customHeight="1" x14ac:dyDescent="0.25">
      <c r="A208" s="7">
        <f t="shared" ref="A208:G211" si="2">A207</f>
        <v>208</v>
      </c>
      <c r="B208" s="35" t="str">
        <f t="shared" si="2"/>
        <v>0505</v>
      </c>
      <c r="C208" s="7">
        <f t="shared" si="2"/>
        <v>200</v>
      </c>
      <c r="D208" s="49" t="str">
        <f t="shared" si="2"/>
        <v>60.0.00.80070</v>
      </c>
      <c r="E208" s="51" t="str">
        <f t="shared" si="2"/>
        <v xml:space="preserve">Обслуживание деятельности подведомственных учреждений </v>
      </c>
      <c r="F208" s="37">
        <v>500000</v>
      </c>
      <c r="G208" s="28" t="str">
        <f t="shared" si="2"/>
        <v>Уточнение бюджетных ассигнований на основании заявки  Администрации города Переславля-Залесского</v>
      </c>
    </row>
    <row r="209" spans="1:7" ht="107.25" customHeight="1" x14ac:dyDescent="0.25">
      <c r="A209" s="7">
        <v>208</v>
      </c>
      <c r="B209" s="35" t="s">
        <v>84</v>
      </c>
      <c r="C209" s="7">
        <v>800</v>
      </c>
      <c r="D209" s="49" t="s">
        <v>83</v>
      </c>
      <c r="E209" s="51" t="s">
        <v>85</v>
      </c>
      <c r="F209" s="37">
        <v>150000</v>
      </c>
      <c r="G209" s="28" t="str">
        <f t="shared" si="2"/>
        <v>Уточнение бюджетных ассигнований на основании заявки  Администрации города Переславля-Залесского</v>
      </c>
    </row>
    <row r="210" spans="1:7" ht="107.25" customHeight="1" x14ac:dyDescent="0.25">
      <c r="A210" s="7">
        <v>208</v>
      </c>
      <c r="B210" s="35" t="s">
        <v>102</v>
      </c>
      <c r="C210" s="7">
        <v>200</v>
      </c>
      <c r="D210" s="49" t="s">
        <v>100</v>
      </c>
      <c r="E210" s="51" t="s">
        <v>101</v>
      </c>
      <c r="F210" s="37">
        <v>-260000</v>
      </c>
      <c r="G210" s="28" t="str">
        <f t="shared" si="2"/>
        <v>Уточнение бюджетных ассигнований на основании заявки  Администрации города Переславля-Залесского</v>
      </c>
    </row>
    <row r="211" spans="1:7" ht="107.25" customHeight="1" x14ac:dyDescent="0.25">
      <c r="A211" s="7">
        <v>208</v>
      </c>
      <c r="B211" s="35" t="s">
        <v>61</v>
      </c>
      <c r="C211" s="7">
        <v>200</v>
      </c>
      <c r="D211" s="49" t="s">
        <v>59</v>
      </c>
      <c r="E211" s="51" t="s">
        <v>60</v>
      </c>
      <c r="F211" s="37">
        <v>-56762</v>
      </c>
      <c r="G211" s="54" t="str">
        <f t="shared" si="2"/>
        <v>Уточнение бюджетных ассигнований на основании заявки  Администрации города Переславля-Залесского</v>
      </c>
    </row>
    <row r="212" spans="1:7" ht="107.25" customHeight="1" x14ac:dyDescent="0.25">
      <c r="A212" s="7">
        <v>208</v>
      </c>
      <c r="B212" s="35" t="s">
        <v>102</v>
      </c>
      <c r="C212" s="7">
        <v>200</v>
      </c>
      <c r="D212" s="49" t="s">
        <v>100</v>
      </c>
      <c r="E212" s="51" t="s">
        <v>101</v>
      </c>
      <c r="F212" s="37">
        <v>9370</v>
      </c>
      <c r="G212" s="55"/>
    </row>
    <row r="213" spans="1:7" ht="107.25" customHeight="1" x14ac:dyDescent="0.25">
      <c r="A213" s="7">
        <v>207</v>
      </c>
      <c r="B213" s="35" t="s">
        <v>84</v>
      </c>
      <c r="C213" s="7">
        <v>200</v>
      </c>
      <c r="D213" s="49" t="s">
        <v>113</v>
      </c>
      <c r="E213" s="51" t="s">
        <v>114</v>
      </c>
      <c r="F213" s="37">
        <v>40000</v>
      </c>
      <c r="G213" s="28" t="s">
        <v>150</v>
      </c>
    </row>
    <row r="214" spans="1:7" ht="107.25" customHeight="1" x14ac:dyDescent="0.25">
      <c r="A214" s="7">
        <v>208</v>
      </c>
      <c r="B214" s="35" t="s">
        <v>168</v>
      </c>
      <c r="C214" s="7">
        <v>100</v>
      </c>
      <c r="D214" s="49" t="s">
        <v>167</v>
      </c>
      <c r="E214" s="51" t="s">
        <v>169</v>
      </c>
      <c r="F214" s="37">
        <v>1</v>
      </c>
      <c r="G214" s="47" t="s">
        <v>166</v>
      </c>
    </row>
    <row r="215" spans="1:7" ht="57.75" customHeight="1" x14ac:dyDescent="0.25">
      <c r="A215" s="7">
        <v>208</v>
      </c>
      <c r="B215" s="35" t="s">
        <v>102</v>
      </c>
      <c r="C215" s="7">
        <v>800</v>
      </c>
      <c r="D215" s="56" t="s">
        <v>100</v>
      </c>
      <c r="E215" s="58" t="s">
        <v>101</v>
      </c>
      <c r="F215" s="37">
        <v>1000</v>
      </c>
      <c r="G215" s="54" t="str">
        <f>$G$209</f>
        <v>Уточнение бюджетных ассигнований на основании заявки  Администрации города Переславля-Залесского</v>
      </c>
    </row>
    <row r="216" spans="1:7" ht="57.75" customHeight="1" x14ac:dyDescent="0.25">
      <c r="A216" s="7">
        <v>208</v>
      </c>
      <c r="B216" s="35" t="s">
        <v>102</v>
      </c>
      <c r="C216" s="7">
        <v>200</v>
      </c>
      <c r="D216" s="57"/>
      <c r="E216" s="59"/>
      <c r="F216" s="37">
        <v>49140</v>
      </c>
      <c r="G216" s="60"/>
    </row>
    <row r="217" spans="1:7" ht="62.25" customHeight="1" x14ac:dyDescent="0.25">
      <c r="A217" s="7">
        <v>208</v>
      </c>
      <c r="B217" s="35" t="s">
        <v>61</v>
      </c>
      <c r="C217" s="7">
        <v>200</v>
      </c>
      <c r="D217" s="49" t="s">
        <v>59</v>
      </c>
      <c r="E217" s="51" t="s">
        <v>60</v>
      </c>
      <c r="F217" s="37">
        <v>-50140</v>
      </c>
      <c r="G217" s="55"/>
    </row>
    <row r="218" spans="1:7" ht="90.75" customHeight="1" x14ac:dyDescent="0.25">
      <c r="A218" s="7">
        <v>208</v>
      </c>
      <c r="B218" s="35" t="s">
        <v>84</v>
      </c>
      <c r="C218" s="7">
        <v>800</v>
      </c>
      <c r="D218" s="49" t="s">
        <v>83</v>
      </c>
      <c r="E218" s="51" t="s">
        <v>85</v>
      </c>
      <c r="F218" s="37">
        <v>300000</v>
      </c>
      <c r="G218" s="28" t="s">
        <v>62</v>
      </c>
    </row>
    <row r="219" spans="1:7" ht="107.25" customHeight="1" x14ac:dyDescent="0.25">
      <c r="A219" s="7">
        <v>212</v>
      </c>
      <c r="B219" s="35" t="s">
        <v>186</v>
      </c>
      <c r="C219" s="7">
        <v>100</v>
      </c>
      <c r="D219" s="49" t="s">
        <v>188</v>
      </c>
      <c r="E219" s="51" t="s">
        <v>189</v>
      </c>
      <c r="F219" s="37">
        <v>-580342.17000000004</v>
      </c>
      <c r="G219" s="28" t="s">
        <v>187</v>
      </c>
    </row>
    <row r="220" spans="1:7" ht="107.25" customHeight="1" x14ac:dyDescent="0.25">
      <c r="A220" s="7">
        <v>208</v>
      </c>
      <c r="B220" s="35" t="s">
        <v>102</v>
      </c>
      <c r="C220" s="7">
        <v>100</v>
      </c>
      <c r="D220" s="49" t="s">
        <v>100</v>
      </c>
      <c r="E220" s="51" t="s">
        <v>101</v>
      </c>
      <c r="F220" s="37">
        <v>2555000</v>
      </c>
      <c r="G220" s="28" t="s">
        <v>187</v>
      </c>
    </row>
    <row r="221" spans="1:7" ht="49.5" customHeight="1" x14ac:dyDescent="0.25">
      <c r="A221" s="7">
        <v>208</v>
      </c>
      <c r="B221" s="35" t="s">
        <v>102</v>
      </c>
      <c r="C221" s="7">
        <v>800</v>
      </c>
      <c r="D221" s="56" t="s">
        <v>100</v>
      </c>
      <c r="E221" s="58" t="s">
        <v>101</v>
      </c>
      <c r="F221" s="37">
        <v>-6836.22</v>
      </c>
      <c r="G221" s="54" t="s">
        <v>62</v>
      </c>
    </row>
    <row r="222" spans="1:7" ht="47.25" customHeight="1" x14ac:dyDescent="0.25">
      <c r="A222" s="7">
        <v>208</v>
      </c>
      <c r="B222" s="35" t="s">
        <v>102</v>
      </c>
      <c r="C222" s="7">
        <v>200</v>
      </c>
      <c r="D222" s="57"/>
      <c r="E222" s="59"/>
      <c r="F222" s="37">
        <v>-59993.5</v>
      </c>
      <c r="G222" s="60"/>
    </row>
    <row r="223" spans="1:7" ht="62.25" customHeight="1" x14ac:dyDescent="0.25">
      <c r="A223" s="7">
        <v>208</v>
      </c>
      <c r="B223" s="35" t="s">
        <v>61</v>
      </c>
      <c r="C223" s="7">
        <v>200</v>
      </c>
      <c r="D223" s="49" t="s">
        <v>59</v>
      </c>
      <c r="E223" s="51" t="s">
        <v>60</v>
      </c>
      <c r="F223" s="37">
        <v>-680315</v>
      </c>
      <c r="G223" s="55"/>
    </row>
    <row r="224" spans="1:7" ht="69.75" customHeight="1" x14ac:dyDescent="0.25">
      <c r="A224" s="7">
        <v>208</v>
      </c>
      <c r="B224" s="35" t="s">
        <v>102</v>
      </c>
      <c r="C224" s="7">
        <v>100</v>
      </c>
      <c r="D224" s="49" t="s">
        <v>100</v>
      </c>
      <c r="E224" s="51" t="s">
        <v>101</v>
      </c>
      <c r="F224" s="37">
        <v>299000</v>
      </c>
      <c r="G224" s="47" t="s">
        <v>62</v>
      </c>
    </row>
    <row r="225" spans="1:8" ht="80.25" customHeight="1" x14ac:dyDescent="0.25">
      <c r="A225" s="7">
        <v>208</v>
      </c>
      <c r="B225" s="35" t="s">
        <v>61</v>
      </c>
      <c r="C225" s="7">
        <v>200</v>
      </c>
      <c r="D225" s="49" t="s">
        <v>59</v>
      </c>
      <c r="E225" s="51" t="s">
        <v>60</v>
      </c>
      <c r="F225" s="37">
        <v>-46658</v>
      </c>
      <c r="G225" s="47" t="s">
        <v>62</v>
      </c>
    </row>
    <row r="226" spans="1:8" ht="81" customHeight="1" x14ac:dyDescent="0.25">
      <c r="A226" s="7">
        <v>208</v>
      </c>
      <c r="B226" s="35" t="s">
        <v>102</v>
      </c>
      <c r="C226" s="7">
        <v>600</v>
      </c>
      <c r="D226" s="49" t="s">
        <v>216</v>
      </c>
      <c r="E226" s="51" t="s">
        <v>217</v>
      </c>
      <c r="F226" s="37">
        <v>1256000</v>
      </c>
      <c r="G226" s="47" t="s">
        <v>62</v>
      </c>
    </row>
    <row r="227" spans="1:8" ht="57" customHeight="1" x14ac:dyDescent="0.25">
      <c r="A227" s="7"/>
      <c r="B227" s="7"/>
      <c r="C227" s="18"/>
      <c r="D227" s="19"/>
      <c r="E227" s="20" t="s">
        <v>9</v>
      </c>
      <c r="F227" s="21">
        <f>SUM(F8+F58+F60+F63+F74+F76+F81+F85+F88+F102+F105+F108+F118+F120+F129+F139+F146+F149+F185+F195)</f>
        <v>302980</v>
      </c>
      <c r="G227" s="22"/>
      <c r="H227" s="30"/>
    </row>
    <row r="228" spans="1:8" ht="93.75" customHeight="1" x14ac:dyDescent="0.35">
      <c r="A228" s="14"/>
      <c r="B228" s="11"/>
      <c r="F228" s="3"/>
      <c r="H228" s="5"/>
    </row>
    <row r="229" spans="1:8" ht="93.75" customHeight="1" x14ac:dyDescent="0.25">
      <c r="A229" s="14"/>
      <c r="B229" s="11"/>
      <c r="G229" s="6"/>
    </row>
    <row r="230" spans="1:8" ht="93.75" customHeight="1" x14ac:dyDescent="0.25"/>
    <row r="231" spans="1:8" ht="93.75" customHeight="1" x14ac:dyDescent="0.25"/>
    <row r="232" spans="1:8" ht="93.75" customHeight="1" x14ac:dyDescent="0.25"/>
    <row r="233" spans="1:8" ht="93.75" customHeight="1" x14ac:dyDescent="0.25"/>
    <row r="234" spans="1:8" ht="93.75" customHeight="1" x14ac:dyDescent="0.25"/>
    <row r="235" spans="1:8" ht="93.75" customHeight="1" x14ac:dyDescent="0.25"/>
    <row r="236" spans="1:8" ht="93.75" customHeight="1" x14ac:dyDescent="0.25"/>
    <row r="237" spans="1:8" ht="93.75" customHeight="1" x14ac:dyDescent="0.25"/>
    <row r="238" spans="1:8" ht="93.75" customHeight="1" x14ac:dyDescent="0.25"/>
    <row r="239" spans="1:8" ht="93.75" customHeight="1" x14ac:dyDescent="0.25"/>
    <row r="240" spans="1:8" ht="93.75" customHeight="1" x14ac:dyDescent="0.25"/>
    <row r="241" spans="8:8" ht="93.75" customHeight="1" x14ac:dyDescent="0.25"/>
    <row r="242" spans="8:8" ht="57" customHeight="1" x14ac:dyDescent="0.25">
      <c r="H242" s="5"/>
    </row>
    <row r="243" spans="8:8" ht="75" customHeight="1" x14ac:dyDescent="0.25">
      <c r="H243" s="5"/>
    </row>
    <row r="244" spans="8:8" ht="94.5" customHeight="1" x14ac:dyDescent="0.25">
      <c r="H244" s="5"/>
    </row>
    <row r="245" spans="8:8" ht="94.5" customHeight="1" x14ac:dyDescent="0.25">
      <c r="H245" s="5"/>
    </row>
    <row r="246" spans="8:8" ht="94.5" customHeight="1" x14ac:dyDescent="0.25">
      <c r="H246" s="5"/>
    </row>
    <row r="247" spans="8:8" ht="94.5" customHeight="1" x14ac:dyDescent="0.25">
      <c r="H247" s="5"/>
    </row>
    <row r="248" spans="8:8" ht="94.5" customHeight="1" x14ac:dyDescent="0.25">
      <c r="H248" s="5"/>
    </row>
    <row r="249" spans="8:8" ht="94.5" customHeight="1" x14ac:dyDescent="0.25">
      <c r="H249" s="5"/>
    </row>
    <row r="250" spans="8:8" ht="94.5" customHeight="1" x14ac:dyDescent="0.25">
      <c r="H250" s="5"/>
    </row>
    <row r="251" spans="8:8" ht="54" customHeight="1" x14ac:dyDescent="0.25">
      <c r="H251" s="5"/>
    </row>
    <row r="252" spans="8:8" ht="45.75" customHeight="1" x14ac:dyDescent="0.25">
      <c r="H252" s="5"/>
    </row>
    <row r="253" spans="8:8" ht="39.75" customHeight="1" x14ac:dyDescent="0.25"/>
    <row r="254" spans="8:8" ht="109.5" customHeight="1" x14ac:dyDescent="0.25"/>
    <row r="255" spans="8:8" ht="30.75" customHeight="1" x14ac:dyDescent="0.25"/>
    <row r="256" spans="8:8" ht="166.5" customHeight="1" x14ac:dyDescent="0.25"/>
    <row r="257" ht="166.5" customHeight="1" x14ac:dyDescent="0.25"/>
    <row r="258" ht="166.5" customHeight="1" x14ac:dyDescent="0.25"/>
    <row r="259" ht="166.5" customHeight="1" x14ac:dyDescent="0.25"/>
    <row r="260" ht="21.75" customHeight="1" x14ac:dyDescent="0.25"/>
    <row r="261" ht="67.5" customHeight="1" x14ac:dyDescent="0.25"/>
    <row r="262" ht="67.5" customHeight="1" x14ac:dyDescent="0.25"/>
    <row r="263" ht="67.5" customHeight="1" x14ac:dyDescent="0.25"/>
    <row r="264" ht="177" customHeight="1" x14ac:dyDescent="0.25"/>
  </sheetData>
  <mergeCells count="93">
    <mergeCell ref="D192:D193"/>
    <mergeCell ref="E192:E193"/>
    <mergeCell ref="G192:G193"/>
    <mergeCell ref="D113:D114"/>
    <mergeCell ref="E113:E114"/>
    <mergeCell ref="G113:G114"/>
    <mergeCell ref="G181:G182"/>
    <mergeCell ref="G160:G162"/>
    <mergeCell ref="G163:G164"/>
    <mergeCell ref="G166:G167"/>
    <mergeCell ref="A1:G1"/>
    <mergeCell ref="A2:G2"/>
    <mergeCell ref="A3:G3"/>
    <mergeCell ref="F4:G4"/>
    <mergeCell ref="F5:G5"/>
    <mergeCell ref="A6:G6"/>
    <mergeCell ref="G9:G10"/>
    <mergeCell ref="G19:G20"/>
    <mergeCell ref="G12:G13"/>
    <mergeCell ref="G67:G68"/>
    <mergeCell ref="D22:D23"/>
    <mergeCell ref="E22:E23"/>
    <mergeCell ref="G21:G23"/>
    <mergeCell ref="D25:D26"/>
    <mergeCell ref="E25:E26"/>
    <mergeCell ref="G25:G27"/>
    <mergeCell ref="D31:D33"/>
    <mergeCell ref="E31:E33"/>
    <mergeCell ref="D34:D35"/>
    <mergeCell ref="E34:E35"/>
    <mergeCell ref="D36:D38"/>
    <mergeCell ref="G14:G16"/>
    <mergeCell ref="D142:D143"/>
    <mergeCell ref="E142:E143"/>
    <mergeCell ref="G142:G143"/>
    <mergeCell ref="G17:G18"/>
    <mergeCell ref="D91:D92"/>
    <mergeCell ref="E91:E92"/>
    <mergeCell ref="G91:G93"/>
    <mergeCell ref="G103:G104"/>
    <mergeCell ref="G110:G111"/>
    <mergeCell ref="G132:G133"/>
    <mergeCell ref="G52:G54"/>
    <mergeCell ref="G55:G57"/>
    <mergeCell ref="G79:G80"/>
    <mergeCell ref="G95:G96"/>
    <mergeCell ref="G97:G100"/>
    <mergeCell ref="D48:D49"/>
    <mergeCell ref="E48:E49"/>
    <mergeCell ref="G45:G49"/>
    <mergeCell ref="D69:D70"/>
    <mergeCell ref="E69:E70"/>
    <mergeCell ref="G69:G70"/>
    <mergeCell ref="D39:D40"/>
    <mergeCell ref="E39:E40"/>
    <mergeCell ref="G39:G40"/>
    <mergeCell ref="G41:G42"/>
    <mergeCell ref="G43:G44"/>
    <mergeCell ref="E176:E177"/>
    <mergeCell ref="G176:G177"/>
    <mergeCell ref="E36:E38"/>
    <mergeCell ref="G211:G212"/>
    <mergeCell ref="G77:G78"/>
    <mergeCell ref="G31:G38"/>
    <mergeCell ref="G61:G62"/>
    <mergeCell ref="G205:G206"/>
    <mergeCell ref="G197:G198"/>
    <mergeCell ref="G200:G201"/>
    <mergeCell ref="G155:G156"/>
    <mergeCell ref="G157:G159"/>
    <mergeCell ref="G71:G73"/>
    <mergeCell ref="D50:D51"/>
    <mergeCell ref="E50:E51"/>
    <mergeCell ref="G50:G51"/>
    <mergeCell ref="E147:E148"/>
    <mergeCell ref="G147:G148"/>
    <mergeCell ref="G136:G138"/>
    <mergeCell ref="G150:G151"/>
    <mergeCell ref="D221:D222"/>
    <mergeCell ref="E221:E222"/>
    <mergeCell ref="G221:G223"/>
    <mergeCell ref="G179:G180"/>
    <mergeCell ref="G190:G191"/>
    <mergeCell ref="D215:D216"/>
    <mergeCell ref="E215:E216"/>
    <mergeCell ref="G215:G217"/>
    <mergeCell ref="D172:D173"/>
    <mergeCell ref="E172:E173"/>
    <mergeCell ref="G172:G173"/>
    <mergeCell ref="D174:D175"/>
    <mergeCell ref="E174:E175"/>
    <mergeCell ref="G174:G175"/>
    <mergeCell ref="D176:D177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2025-02-28T07:30:52Z</cp:lastPrinted>
  <dcterms:created xsi:type="dcterms:W3CDTF">2015-12-14T07:24:37Z</dcterms:created>
  <dcterms:modified xsi:type="dcterms:W3CDTF">2025-02-28T07:31:08Z</dcterms:modified>
</cp:coreProperties>
</file>